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C:\Users\22632\Desktop\1-Barbara-pdf\2026-08-07\PZI-ZTM\Dokumenti\Celoten predračun- popis del\"/>
    </mc:Choice>
  </mc:AlternateContent>
  <xr:revisionPtr revIDLastSave="0" documentId="13_ncr:1_{F19E5F73-43BC-4055-9789-CD68C0AD4905}" xr6:coauthVersionLast="47" xr6:coauthVersionMax="47" xr10:uidLastSave="{00000000-0000-0000-0000-000000000000}"/>
  <bookViews>
    <workbookView xWindow="-110" yWindow="-110" windowWidth="25820" windowHeight="14020" activeTab="2" xr2:uid="{B579C3CC-9221-422F-8927-2DE463996D22}"/>
  </bookViews>
  <sheets>
    <sheet name="NAVODILA" sheetId="29" r:id="rId1"/>
    <sheet name="REKAPIT.-Stroj." sheetId="9" r:id="rId2"/>
    <sheet name="A.1 Ogrevanje in hlajenje" sheetId="37" r:id="rId3"/>
    <sheet name="A.2 Ogrevanje in hlajenje" sheetId="42" r:id="rId4"/>
    <sheet name="B.1 Vodovod in kanalizacija" sheetId="36" r:id="rId5"/>
    <sheet name="C.1 Prezračevanje" sheetId="38" r:id="rId6"/>
    <sheet name="C.2 Prezračevanje" sheetId="41" r:id="rId7"/>
    <sheet name="D. Splošno" sheetId="39" r:id="rId8"/>
  </sheets>
  <externalReferences>
    <externalReference r:id="rId9"/>
  </externalReferences>
  <definedNames>
    <definedName name="A.0">#REF!</definedName>
    <definedName name="A.1">#REF!</definedName>
    <definedName name="B.0">#REF!</definedName>
    <definedName name="B.1">#REF!</definedName>
    <definedName name="B.2">#REF!</definedName>
    <definedName name="C.0">#REF!</definedName>
    <definedName name="C.1">#REF!</definedName>
    <definedName name="C.2">#REF!</definedName>
    <definedName name="C.3">#REF!</definedName>
    <definedName name="C.4">#REF!</definedName>
    <definedName name="C.5">#REF!</definedName>
    <definedName name="D.0">#REF!</definedName>
    <definedName name="D.1">#REF!</definedName>
    <definedName name="D.2">#REF!</definedName>
    <definedName name="D.3">#REF!</definedName>
    <definedName name="D.4">#REF!</definedName>
    <definedName name="D.5">#REF!</definedName>
    <definedName name="D.6">#REF!</definedName>
    <definedName name="D.7">#REF!</definedName>
    <definedName name="D.8">#REF!</definedName>
    <definedName name="D.9">#REF!</definedName>
    <definedName name="E.0">#REF!</definedName>
    <definedName name="E.1">#REF!</definedName>
    <definedName name="E.2">#REF!</definedName>
    <definedName name="Excel_BuiltIn_Print_Titles_4">'[1]NEPREDVIDENA GR.DELA'!#REF!</definedName>
    <definedName name="F.0">#REF!</definedName>
    <definedName name="F.1">#REF!</definedName>
    <definedName name="F.2">#REF!</definedName>
    <definedName name="F.3">#REF!</definedName>
    <definedName name="F.4">#REF!</definedName>
    <definedName name="F.5">#REF!</definedName>
    <definedName name="gdfdf">'[1]NEPREDVIDENA GR.DELA'!#REF!</definedName>
    <definedName name="gg">'[1]NEPREDVIDENA GR.DELA'!#REF!</definedName>
    <definedName name="_xlnm.Print_Area" localSheetId="2">#N/A</definedName>
    <definedName name="_xlnm.Print_Area" localSheetId="3">#N/A</definedName>
    <definedName name="_xlnm.Print_Area" localSheetId="4">#N/A</definedName>
    <definedName name="_xlnm.Print_Area" localSheetId="5">#N/A</definedName>
    <definedName name="_xlnm.Print_Area" localSheetId="6">#N/A</definedName>
    <definedName name="_xlnm.Print_Area" localSheetId="7">#N/A</definedName>
    <definedName name="_xlnm.Print_Area" localSheetId="0">#N/A</definedName>
    <definedName name="_xlnm.Print_Area" localSheetId="1">#N/A</definedName>
    <definedName name="_xlnm.Print_Titles" localSheetId="2">#N/A</definedName>
    <definedName name="_xlnm.Print_Titles" localSheetId="3">#N/A</definedName>
    <definedName name="_xlnm.Print_Titles" localSheetId="4">#N/A</definedName>
    <definedName name="_xlnm.Print_Titles" localSheetId="5">#N/A</definedName>
    <definedName name="_xlnm.Print_Titles" localSheetId="6">#N/A</definedName>
    <definedName name="_xlnm.Print_Titles" localSheetId="7">#N/A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37" l="1"/>
  <c r="F18" i="37"/>
  <c r="F9" i="37"/>
  <c r="F42" i="37"/>
  <c r="F56" i="37"/>
  <c r="F57" i="37"/>
  <c r="F61" i="37"/>
  <c r="F9" i="42"/>
  <c r="F18" i="42"/>
  <c r="F29" i="42"/>
  <c r="F42" i="42"/>
  <c r="F56" i="42"/>
  <c r="F57" i="42"/>
  <c r="F61" i="42"/>
  <c r="F66" i="42"/>
  <c r="F59" i="42"/>
  <c r="F7" i="42"/>
  <c r="F6" i="42"/>
  <c r="F8" i="36"/>
  <c r="F16" i="36"/>
  <c r="F18" i="36"/>
  <c r="F6" i="37"/>
  <c r="F34" i="36"/>
  <c r="F59" i="37"/>
  <c r="F20" i="41"/>
  <c r="F16" i="41"/>
  <c r="F14" i="41"/>
  <c r="F11" i="41"/>
  <c r="F8" i="41"/>
  <c r="F14" i="38"/>
  <c r="F16" i="38"/>
  <c r="F11" i="38"/>
  <c r="F8" i="38"/>
  <c r="F7" i="37"/>
  <c r="F24" i="36"/>
  <c r="F6" i="36"/>
  <c r="F30" i="39"/>
  <c r="F28" i="39"/>
  <c r="F26" i="39"/>
  <c r="F24" i="39"/>
  <c r="F22" i="39"/>
  <c r="F20" i="39"/>
  <c r="F18" i="39"/>
  <c r="F16" i="39"/>
  <c r="F14" i="39"/>
  <c r="F12" i="39"/>
  <c r="F10" i="39"/>
  <c r="F8" i="39"/>
  <c r="F6" i="39"/>
  <c r="F20" i="38"/>
  <c r="F66" i="37"/>
  <c r="F48" i="36"/>
  <c r="F45" i="36"/>
  <c r="F43" i="36"/>
  <c r="F41" i="36"/>
  <c r="F39" i="36"/>
  <c r="F37" i="36"/>
  <c r="F31" i="36"/>
  <c r="F30" i="36"/>
  <c r="F29" i="36"/>
  <c r="F26" i="36"/>
  <c r="F25" i="36"/>
  <c r="F14" i="36"/>
  <c r="F12" i="36"/>
  <c r="F10" i="36"/>
  <c r="F32" i="39" l="1"/>
  <c r="E25" i="9" s="1"/>
  <c r="F22" i="41"/>
  <c r="E23" i="9" s="1"/>
  <c r="F22" i="38"/>
  <c r="E19" i="9" s="1"/>
  <c r="F50" i="36"/>
  <c r="E18" i="9" s="1"/>
  <c r="F68" i="42"/>
  <c r="E22" i="9" s="1"/>
  <c r="F68" i="37"/>
  <c r="E17" i="9" s="1"/>
  <c r="E27" i="9" l="1"/>
  <c r="E29" i="9" s="1"/>
  <c r="E31" i="9" l="1"/>
</calcChain>
</file>

<file path=xl/sharedStrings.xml><?xml version="1.0" encoding="utf-8"?>
<sst xmlns="http://schemas.openxmlformats.org/spreadsheetml/2006/main" count="410" uniqueCount="171">
  <si>
    <t>Poz.</t>
  </si>
  <si>
    <t>Opis</t>
  </si>
  <si>
    <t>EM</t>
  </si>
  <si>
    <t>Kol.</t>
  </si>
  <si>
    <t>Vrednost</t>
  </si>
  <si>
    <t>1.</t>
  </si>
  <si>
    <t>kpl</t>
  </si>
  <si>
    <t>2.</t>
  </si>
  <si>
    <t>3.</t>
  </si>
  <si>
    <t>4.</t>
  </si>
  <si>
    <t>5.</t>
  </si>
  <si>
    <t>6.</t>
  </si>
  <si>
    <t>7.</t>
  </si>
  <si>
    <t>8.</t>
  </si>
  <si>
    <t>9.</t>
  </si>
  <si>
    <t>10.</t>
  </si>
  <si>
    <t>11.</t>
  </si>
  <si>
    <t>12.</t>
  </si>
  <si>
    <t>EUR</t>
  </si>
  <si>
    <t>m</t>
  </si>
  <si>
    <t>PROJEKT:</t>
  </si>
  <si>
    <t xml:space="preserve">INVESTITOR:     </t>
  </si>
  <si>
    <t xml:space="preserve">OBJEKT:    </t>
  </si>
  <si>
    <t>Vrednost/</t>
  </si>
  <si>
    <t>SKUPAJ</t>
  </si>
  <si>
    <t>OCENA VREDNOSTI</t>
  </si>
  <si>
    <t>SPLOŠNO</t>
  </si>
  <si>
    <t xml:space="preserve">SKUPAJ  </t>
  </si>
  <si>
    <t xml:space="preserve">Za vse pozicije velja "dobava in montaža", skupaj z obešalnim, pritrdilnim, varilnim, tesnilnim in drugim montažnim materialom do popolne gotovosti!
Vgrajena oprema in material mora biti do dobave neuporabljena, nova in opremljena z zahtevano dokazno dokumentacijo. 
Vgrajena oprema mora biti predhodno potrjena s strani investitorja. </t>
  </si>
  <si>
    <t>PROJEKTANTSKI POPIS  MATERIALOV  IN  DEL  STROJNIH  INŠTALACIJ  IN  STROJNE  OPREME</t>
  </si>
  <si>
    <t>REKAPITULACIJA  STROJNIH  INŠTALACIJ IN STROJNE OPREME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</si>
  <si>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</si>
  <si>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</si>
  <si>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</si>
  <si>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</si>
  <si>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</si>
  <si>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</si>
  <si>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</si>
  <si>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</si>
  <si>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</si>
  <si>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</si>
  <si>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</si>
  <si>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i)</t>
  </si>
  <si>
    <t>Zagon in kontrola posameznega sistema v celoti ter izdelava zapisnika o funkcionalnosti sistema.</t>
  </si>
  <si>
    <t>j)</t>
  </si>
  <si>
    <t>Vris sprememb, nastalih med gradnjo v PZI načrt ter predaja teh izdelovalcu PID načrta.</t>
  </si>
  <si>
    <t>NAVODILA</t>
  </si>
  <si>
    <t>NEPREDVIDENA DELA
(ocenjena na 5% vrednosti del)</t>
  </si>
  <si>
    <t>13.</t>
  </si>
  <si>
    <t>15.</t>
  </si>
  <si>
    <t>16.</t>
  </si>
  <si>
    <t>17.</t>
  </si>
  <si>
    <t>VODOVOD IN KANALIZACIJA</t>
  </si>
  <si>
    <t>E.</t>
  </si>
  <si>
    <t>PREZRAČEVANJE</t>
  </si>
  <si>
    <t>kos</t>
  </si>
  <si>
    <t xml:space="preserve">Aluminijasta okrogla zunanja zaščitna rešetka za zaščito pred zunanjimi vplivi (dež, ptice, insekti, itd), izdelana iz vlečenih aluminijastih profilov in so galvansko zaščitene v naravni barvi aluminija. Sestavljene so iz nosilnega okvirja, prečnih lamel in zaščitne mreže. </t>
  </si>
  <si>
    <t xml:space="preserve">Tipske nosilne podpore, konzole in obešala za montažo inštalacije itd… 
Obešala za vodoravno, poševno in navpično pritjevanje cevi na gradbeno ali drugo vrsto konstrukcije sestavljena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konstukcijo, kot npr. HILTI. </t>
  </si>
  <si>
    <t>ocenjeno</t>
  </si>
  <si>
    <t>kg</t>
  </si>
  <si>
    <t>Umivalnik, skladen z načrtom arhitekture in predhodno usklajen z investitorjem, izdelan iz  sanitarne keramike brez prelivne odprtine in z kromiranim P sifonom s kromirano zvezno cevjo, dimenzije Ø32 mm in rozeto z gumi tesnilom za neposredni priključek umivalnika na kanalizacijsko cev, vključno z kromirano medeninasto stoječo/stensko enoročno mešalno baterije (usklajeno z načrtom arhitekture in predhodno usklajen z investitorejm), dimenzije DN15, z dvema podometnima regulirnima ventiloma s kromirano kapo in rozeto, dimenzije G½”; ter vsem potrebnim pritrdilnim, tesnilnim  in montažnim materialom. Umivalnik in mešalna baterija sta pritrjena v montažni element s kromiranimi medeninastimi vijaki, vključno z  suhomontažnim vgradnim elementom za umivalnike in mešalne baterije.</t>
  </si>
  <si>
    <t>Priklop kuhinjskega korita, ki se dobavlja v sklopu kuhinje, z kromiranim P sifonom s kromirano zvezno cevjo, dimenzije Ø32 mm in rozeto z gumi tesnilom za neposredni priključek korita na kanalizacijsko cev, vključno z kromirano medeninasto stoječo enoročno mešalno baterije (usklajeno z načrtom arhitekture in predhodno usklajen z investitorejm), dimenzije DN15, z dvema podometnima regulirnima ventiloma s kromirano kapo in rozeto, dimenzije G½”; ter vsem potrebnim pritrdilnim, tesnilnim  in montažnim materialom. Korito in mešalna baterija sta pritrjena v montažni element s kromiranimi medeninastimi vijaki, vključno z  suhomontažnim vgradnim elementom za umivalnike in mešalne baterije.</t>
  </si>
  <si>
    <t>Stenska straniščna školjka iz sanitarne keramike z zadnjim iztokom, standardne namestitve višine 400 mm, vključno z vgrajenim P sifonom, kot smradno zaporo, odtokom Ø110, skupaj z leseno plastificirano sedežno desko, pritrjeno v montažni element s kromiranimi medeninastimi vijaki, vključno z  suhomontažnim vgradnim elementom za stranišče, podometnim splakovalnikom z dvokoličinsko splakovalno tehniko (kot npr. Geberit), univerzalni priključek za vodo 1/2" z vgrajenim kotnim ventilom ter vsem potrebnim pritrdilnim, tesnilnim, izolacijskim in montažnim materialom.</t>
  </si>
  <si>
    <t>Ogledalo z vijaki in plastičnimi vložki, vgrajeno nad umivalnik, vključno z polico nad umivalnikom.</t>
  </si>
  <si>
    <t>Večnamenska, predizolirana, visoko fleksibilna večplastna cev za hladno ali toplo pitno vodo (odporna na temperaturne šoke 90 °C), sestoječe se iz aluminijeve plasti, katero z zunanje in notranje strani obdaja plastika s povezovalnim slojem. Aluminijeva plast je vzdolžno prekrivno varjena, kar zagotavlja popolno difuzijsko tesnost. Cev ima ustrezna dokazila o primernosti skladno z DVGW-W 542. Spajanje cevi se izvaja s spojnimi kosi z zatiskanjem, pri čemer se uporabi zatisna puša iz nerjavečega jekla. Za priključke iztočne opreme se uporabijo beterijski priključki s kotno prirobnico Ø 18xR1/2", ¨ki služi za trdno namestitev na steno. Toplotna izolacija je iz ekstrudirane poliesterske pene z zaprto celično strukturo, debeline 4 mm. Požarna odpornost izolacije najmanj B2 po DIN 4102 oziroma B – s3, d0, po EN 13501-1. Nazivna velikost, vključno s spojnimi, oblikovnimi elementi in baterijskimi priključki, vse iz ponikljane medenine z vstavljenimi zatisnimi pušami iz nerjavečega materiala, velikost in dolžine</t>
  </si>
  <si>
    <t>oz. nerjavne jeklene cevi (vodeno pod stropom), sistem Geberit Mapress</t>
  </si>
  <si>
    <t>Ø 20 x 2,25  (DN 15)</t>
  </si>
  <si>
    <t>Ø 25 x 2,25  (DN 20)</t>
  </si>
  <si>
    <t>Kanalizacijske cevi za odvod odpadne vode in fazonski kosov izdelanih iz trdega polipropilena (PP, PE cevi) z obojkami zatesnjene z gumijastimi tesnili (obročki, manšete), čistilnimi kosi skupaj s pokrovi, vključno z mazalnim sredstvom in pritrdilnim materialom.</t>
  </si>
  <si>
    <t>Ø 50</t>
  </si>
  <si>
    <t>Ø 75</t>
  </si>
  <si>
    <t>Ø 110</t>
  </si>
  <si>
    <t>Odduh kanalizacije voditi na streho objekta in zaključiti z original strešno kapo.</t>
  </si>
  <si>
    <t>Polnjenje sistema.</t>
  </si>
  <si>
    <t>Tlačni preizkus internega vodovoda s hladnim vodnim nadtlakom 12 bar, z izdelavo zapisnika.</t>
  </si>
  <si>
    <t>Hiperkloriranje in dezinfekcija vodovoda, ki ga opravi pooblaščena institucija, kompletno z uradnim dokazilom.</t>
  </si>
  <si>
    <t>Tesnostni preizkus odtočne kanalizacije.</t>
  </si>
  <si>
    <t>D.</t>
  </si>
  <si>
    <t xml:space="preserve">Pred začetkom gradnje je potreben pregled projekta in ostale dokumentacije s projektantom, investitorjem, nadzornikom in izvajalcem, za podrobnejšo seznanitev z gradnjo, zahtevami gradnje in potekom gradnje načrtovanega objekta. 
</t>
  </si>
  <si>
    <t>Izdelava skic in izvedbenih detajlov izvajalca v sklopu priprave dela za izvedbo (podpiranje, obešanje, priključevanje, križanja in podobno) ter potrjevanje le teh pri nadzoru in projektantu.</t>
  </si>
  <si>
    <t>Dolbljenje in vrtanje sten in tal do DN50, izdelava raznih utorov, prebojev za potrebe izdelave strojnih inštalacij, skupaj z odvozom odvečnega materiala na deponijo</t>
  </si>
  <si>
    <t>Drobni spojni, montažni in tesnilni mat. kolena, nipli, predivo, reducirke, ter ostali montažni material.</t>
  </si>
  <si>
    <t xml:space="preserve">Izdelava označb vodov, tokov, vgrajene opreme, skladno s standardom DIN 2403 z označevalnimi okvirji dimenzije 105 x 55 mm z jeklenim zateznim pasom ter nalepkami za označbo medija in smeri toka (za inštalacije ogrevanja in prezračevanja). </t>
  </si>
  <si>
    <t>Stroški transporta, ostali manipulativni stroški in stroški zavarovanja</t>
  </si>
  <si>
    <t>Finalna gradbena obdelava po inštalacijskem posegu.</t>
  </si>
  <si>
    <t xml:space="preserve">Kvalitetni pregled in odprava vseh pomanjklivosti. </t>
  </si>
  <si>
    <t>PID načrt strojnih inštalacij in strojne opreme</t>
  </si>
  <si>
    <t>Navodila za obratovanje in vzdrževanje</t>
  </si>
  <si>
    <t>DZO za področje strojnih inštalacij in strojne opreme</t>
  </si>
  <si>
    <t xml:space="preserve">SPIRO kanal za odvod zraka. Kanal izdelan iz pocinkane plocevine, vključno s koleni, odcepi in prehodnimi kosi, obešali ter spojnim in tesnilnim materialom. </t>
  </si>
  <si>
    <t xml:space="preserve">oz. orginal strešna kapa. </t>
  </si>
  <si>
    <t>Ø 16 x 2,0  (DN 10)</t>
  </si>
  <si>
    <t xml:space="preserve">Čistilni kos za potrebe čiščenja kanalizacije, izdelan in trdega polipropilena (PP, PE cevi) z obojkami zatesnjene z gumijastimi tesnili (obročki, manšete), vključno s spojnimi fitingi, tesnilnim in montažnim materialom, vgrajen v steno, vključno z revizijskimi vratci iz alu pločevine, belo barvano. </t>
  </si>
  <si>
    <t>SKUPAJ D. - Splošno</t>
  </si>
  <si>
    <t>OZR-1, vel. Ø125</t>
  </si>
  <si>
    <t>vel. Ø125</t>
  </si>
  <si>
    <t xml:space="preserve">Odvodni stenski za odvod zraka iz prostora sanitarij. Ventilator se vklaplja/izklaplja s stikalom za luč, vključno z vsem montažnim in pritrdilnim materialom, električno povezavo.  
Tehnične lastnosti:   </t>
  </si>
  <si>
    <t>Q=120 m3/h</t>
  </si>
  <si>
    <t>B.1</t>
  </si>
  <si>
    <t>Električna priključitev naprav in povezava z regulacijo.</t>
  </si>
  <si>
    <t>Odvoz gradbenih odpadkov na deponijo v razdalji cca. 10 km, skupaj z dokazilom.</t>
  </si>
  <si>
    <t>Opomba: 
- Cena je brez DDV-ja!
- Spremljevalna gradbeno obrtniška dela v objektu niso zajeta v ponudbi strojnih inštalacij in strojne opreme
- Izvedba del in obračun del po dejanskih izmerah in potrditvi s strani odgovornega nadzornika!</t>
  </si>
  <si>
    <t>ZAVOD ZA TRANSFUZIJSKO MEDICINO, Ljubljana</t>
  </si>
  <si>
    <t>STAVBA S</t>
  </si>
  <si>
    <t>REKONSTRUKCIJA PISARN IN GARDEROB</t>
  </si>
  <si>
    <t>OGREVANJE IN HLAJENJE</t>
  </si>
  <si>
    <t>A.1</t>
  </si>
  <si>
    <t>C.1</t>
  </si>
  <si>
    <t>C.2</t>
  </si>
  <si>
    <t>FAZA 1</t>
  </si>
  <si>
    <t>FAZA 2</t>
  </si>
  <si>
    <t>Lokalni rekuperator zraka (stenski)
kot npr. LUNOS - iVent 30-60 m3/h
Pel=1,8 - 6,2 W
s senzorjem za temperatoru, vlago, CO2, VOC</t>
  </si>
  <si>
    <t xml:space="preserve">Opomba: Vključno z gradbenimi preboji, tesnitvami, prezračevalno cevjo in zaščitno rešetko. </t>
  </si>
  <si>
    <t>SKUPAJ C.1 - Prezračevanje</t>
  </si>
  <si>
    <t>SKUPAJ C.2 - Prezračevanje</t>
  </si>
  <si>
    <t>SKUPAJ B.1 - Vodovod in kanalizacija</t>
  </si>
  <si>
    <t xml:space="preserve">Priključitev na obstoječi interni dovod hladne vode in obstoječi interni razvod kanalizacije v objektu. </t>
  </si>
  <si>
    <t>SKUPAJ  A.1 - Ogrevanje in hlajenje</t>
  </si>
  <si>
    <t>TEHNIČNI PODATKI:</t>
  </si>
  <si>
    <t>Električni priključek: 230V/1F/50Hz /</t>
  </si>
  <si>
    <t>Medij: R410A</t>
  </si>
  <si>
    <t>Dimenzija priključne instalacije: Cu 6.35/Cu 9.52 mm</t>
  </si>
  <si>
    <t>Območje delovanja: hlajenje od -10°C do + 46°C, gretje od -15° do + 24°C</t>
  </si>
  <si>
    <t>Notranja enota - klima</t>
  </si>
  <si>
    <t>Notranja stenska enota. Naprava omogoča horizontalni izpih zraka za najvišji Coanda efekt za doseganje optimalne distribucije zraka za eliminacijo občutka prepiha.</t>
  </si>
  <si>
    <t>- samodejni preklop med hlajenjem in ogrevanjem</t>
  </si>
  <si>
    <t>- samodejni vklop naprave po izgubi električne energije</t>
  </si>
  <si>
    <t>- zračni filter</t>
  </si>
  <si>
    <t>- termostat za odčitavanje dejanske temperature v prostoru</t>
  </si>
  <si>
    <t>- popolna elektronska regulacija s pomočjo priloženega IR upravljalnika s tedenskim časovnikom</t>
  </si>
  <si>
    <t xml:space="preserve">Nazivna moč: hlajenje: min 3,5 kW </t>
  </si>
  <si>
    <t>Električni priključek: 230V/1F/50Hz iz zunanje enote</t>
  </si>
  <si>
    <t>Montaža zunanje enote</t>
  </si>
  <si>
    <t>- dobava in montaža nosilne konstrukcije za postavitev zunanje enote</t>
  </si>
  <si>
    <t>- montaža zunanje enote na nosilno konstrukcijo</t>
  </si>
  <si>
    <t>- priklop Cu izoliranih cevi na zunanjo enoto</t>
  </si>
  <si>
    <t>- priklop električnega dovodnega kabla za napajanje klimatskega sistema</t>
  </si>
  <si>
    <t>- dobava in montaža cevi za odvod kondenzata iz zunanje enote</t>
  </si>
  <si>
    <t>- vakumiranje sistema</t>
  </si>
  <si>
    <t>- polnjenje sistema z medijem do 0,5kg</t>
  </si>
  <si>
    <t>- zagon s preizkusnim delovanjem</t>
  </si>
  <si>
    <t>- pripravljalna, zarisovalna in zaključna dela</t>
  </si>
  <si>
    <t>- transportni stroški</t>
  </si>
  <si>
    <t>- navodila v slovenskem jeziku</t>
  </si>
  <si>
    <t>Montaža notranjih enot</t>
  </si>
  <si>
    <t>- dobava in montaža navojnih palic za postavitev notranje enote</t>
  </si>
  <si>
    <t>- montaža notranje enote na navojne palice</t>
  </si>
  <si>
    <t>- enkrat preboj skozi lahko steno (s= do 40cm) in sicer vrtanje izvrtine fi 50mm</t>
  </si>
  <si>
    <t>- dobava in montaža ustreznih Cu izoliranih cevi za hladilstvo do dolžine 5m</t>
  </si>
  <si>
    <t>- priklop Cu izoliranih cevi na notranjo enoto</t>
  </si>
  <si>
    <t>- dobava in montaža električnega kabla ustreznega preseka za povezavo notranje in zunanje enote do dolžine 5m</t>
  </si>
  <si>
    <t>- dobava in montaža cevi za odvod kondenzata iz notranje enote</t>
  </si>
  <si>
    <t xml:space="preserve">Bakrene cevi, predizolirane z npr. ARMSTRONG AC 9 s fazonskimi kosi, z materialom za lotanje, s tesnilnim in obešalnim materialom, z dodatkom za razrez, po VDI 2035, DIN 18380                                                                      </t>
  </si>
  <si>
    <t xml:space="preserve">Cu 6,35                    </t>
  </si>
  <si>
    <t xml:space="preserve">Cu 9,52                    </t>
  </si>
  <si>
    <t>Tlačni preizkus tesnjenja cevovodov z dušikom tlaka 24 bar, vključno z vsemi fazami izsuševanja napeljave in izdelavo pisnega poročila o uspešno opravljenem preizkusu.</t>
  </si>
  <si>
    <t>Polnjenje sistema</t>
  </si>
  <si>
    <t>- vakuumiranje sistema</t>
  </si>
  <si>
    <t>- polnjenje sistema z medijem</t>
  </si>
  <si>
    <t>Ø 32</t>
  </si>
  <si>
    <t>Električni grelnik vode, V=15 l, 230 V, komplet z drobnim pritrdilnim materialom</t>
  </si>
  <si>
    <t>14.</t>
  </si>
  <si>
    <t>Zaporni ventil za hladno vodo, dimenzije DN20 1x in DN15 2x.</t>
  </si>
  <si>
    <t>A.2</t>
  </si>
  <si>
    <t>Zunanja enota multi klima naprave (dvojček oz. trojček)</t>
  </si>
  <si>
    <t>Zunanja enota klimatskega sistema v multi split izvedbi z inverter kompresorjem, uparjalnikom ter zračno hlajenim kondenzatorjem. Stroj je kompletne izvedbe z vso interno cevno in elektro instalacijo, varnostno ter funkcijsko mikroprocesorsko avtomatiko - vključno z instrumenti za nadzor in kontrolo delovanja. Naprava je namenjena za zunanjo postavitev.</t>
  </si>
  <si>
    <t xml:space="preserve">Nazivna moč: hlajenje: min cca 2x 3,5 kW </t>
  </si>
  <si>
    <t xml:space="preserve">Nazivna moč: hlajenje: min cca 2x oz. 3x 3,5 kW </t>
  </si>
  <si>
    <t>El. radiator s stensko krmilno enoto
GLAMOX H40 H10
1000 W
330x87x809 mm (VxŠxD)</t>
  </si>
  <si>
    <t>El. radiator s stensko krmilno enoto
GLAMOX H40 H04
400 W
330x87x565 mm (VxŠxD)</t>
  </si>
  <si>
    <t xml:space="preserve">Izvedba kondenzata za potrebe split klima naprave (9x)  Izvedba z vgradnjo sifona.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</si>
</sst>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7" formatCode="#,##0.00\ &quot;€&quot;;\-#,##0.00\ &quot;€&quot;"/>
    <numFmt numFmtId="44" formatCode="_-* #,##0.00\ &quot;€&quot;_-;\-* #,##0.00\ &quot;€&quot;_-;_-* &quot;-&quot;??\ &quot;€&quot;_-;_-@_-"/>
    <numFmt numFmtId="164" formatCode="_-* #,##0.00\ _€_-;\-* #,##0.00\ _€_-;_-* &quot;-&quot;??\ _€_-;_-@_-"/>
    <numFmt numFmtId="165" formatCode="#,##0.00\ &quot;SIT&quot;;\-#,##0.00\ &quot;SIT&quot;"/>
    <numFmt numFmtId="166" formatCode="#,##0.00\ &quot;SIT&quot;;[Red]\-#,##0.00\ &quot;SIT&quot;"/>
    <numFmt numFmtId="167" formatCode="_-* #,##0.00\ &quot;SIT&quot;_-;\-* #,##0.00\ &quot;SIT&quot;_-;_-* &quot;-&quot;??\ &quot;SIT&quot;_-;_-@_-"/>
    <numFmt numFmtId="168" formatCode="_-* #,##0.00\ _S_I_T_-;\-* #,##0.00\ _S_I_T_-;_-* &quot;-&quot;??\ _S_I_T_-;_-@_-"/>
    <numFmt numFmtId="169" formatCode="_-* #,##0.00\ [$€-1]_-;\-* #,##0.00\ [$€-1]_-;_-* &quot;-&quot;??\ [$€-1]_-;_-@_-"/>
    <numFmt numFmtId="170" formatCode="#,##0.00\ &quot;€&quot;"/>
    <numFmt numFmtId="171" formatCode="#,##0.00\ [$€-1];\-#,##0.00\ [$€-1]"/>
    <numFmt numFmtId="172" formatCode="_(* #,##0.00_);_(* \(#,##0.00\);_(* &quot;-&quot;??_);_(@_)"/>
    <numFmt numFmtId="173" formatCode="&quot; $&quot;#,##0.00&quot; &quot;;&quot; $(&quot;#,##0.00&quot;)&quot;;&quot; $-&quot;00&quot; &quot;;&quot; &quot;@&quot; &quot;"/>
    <numFmt numFmtId="174" formatCode="&quot; &quot;#,##0.00&quot; &quot;[$€]&quot; &quot;;&quot;-&quot;#,##0.00&quot; &quot;[$€]&quot; &quot;;&quot; -&quot;00&quot; &quot;[$€]&quot; &quot;;&quot; &quot;@&quot; &quot;"/>
    <numFmt numFmtId="175" formatCode="&quot;SIT&quot;#,##0.00_);\(&quot;SIT&quot;#,##0.00\)"/>
    <numFmt numFmtId="176" formatCode="&quot;SIT&quot;#,##0_);\(&quot;SIT&quot;#,##0\)"/>
    <numFmt numFmtId="177" formatCode="mmmm\ d\,\ yyyy"/>
    <numFmt numFmtId="178" formatCode="_(&quot;$&quot;* #,##0_);_(&quot;$&quot;* \(#,##0\);_(&quot;$&quot;* &quot;-&quot;_);_(@_)"/>
    <numFmt numFmtId="179" formatCode="_(&quot;$&quot;* #,##0.00_);_(&quot;$&quot;* \(#,##0.00\);_(&quot;$&quot;* &quot;-&quot;??_);_(@_)"/>
    <numFmt numFmtId="180" formatCode="&quot; &quot;#,##0.00&quot; &quot;[$€-424]&quot; &quot;;&quot;-&quot;#,##0.00&quot; &quot;[$€-424]&quot; &quot;;&quot; -&quot;00&quot; &quot;[$€-424]&quot; &quot;;&quot; &quot;@&quot; &quot;"/>
    <numFmt numFmtId="181" formatCode="_ [$€]\ * #,##0.00_ ;_ [$€]\ * \-#,##0.00_ ;_ [$€]\ * &quot;-&quot;??_ ;_ @_ "/>
    <numFmt numFmtId="182" formatCode="&quot; &quot;General"/>
    <numFmt numFmtId="183" formatCode="0.0"/>
    <numFmt numFmtId="184" formatCode="&quot; &quot;#,##0.00&quot; SIT &quot;;&quot;-&quot;#,##0.00&quot; SIT &quot;;&quot; -&quot;00&quot; SIT &quot;;&quot; &quot;@&quot; &quot;"/>
    <numFmt numFmtId="185" formatCode="&quot; &quot;#,##0.00&quot;  SLT &quot;;&quot; &quot;#,##0.00&quot;- SLT &quot;;&quot; -&quot;00&quot;  SLT &quot;;&quot; &quot;@&quot; &quot;"/>
    <numFmt numFmtId="186" formatCode="&quot; &quot;#,##0.00&quot;      &quot;;&quot; &quot;#,##0.00&quot;-     &quot;;&quot; -&quot;00&quot;      &quot;;&quot; &quot;@&quot; &quot;"/>
    <numFmt numFmtId="187" formatCode="&quot; &quot;#,##0.00&quot;     &quot;;&quot;-&quot;#,##0.00&quot;     &quot;;&quot; -&quot;00&quot;     &quot;;&quot; &quot;@&quot; &quot;"/>
    <numFmt numFmtId="188" formatCode="#,##0.00\ [$€-1]"/>
    <numFmt numFmtId="189" formatCode="#,##0.00\ _€"/>
  </numFmts>
  <fonts count="84">
    <font>
      <sz val="11"/>
      <color indexed="8"/>
      <name val="Calibri"/>
      <family val="2"/>
      <charset val="238"/>
    </font>
    <font>
      <sz val="10"/>
      <name val="Arial"/>
      <family val="2"/>
      <charset val="238"/>
    </font>
    <font>
      <sz val="11"/>
      <name val="Arial"/>
      <family val="2"/>
      <charset val="238"/>
    </font>
    <font>
      <b/>
      <sz val="10"/>
      <name val="Arial"/>
      <family val="2"/>
      <charset val="238"/>
    </font>
    <font>
      <b/>
      <sz val="11"/>
      <name val="Arial"/>
      <family val="2"/>
      <charset val="238"/>
    </font>
    <font>
      <sz val="11"/>
      <color indexed="8"/>
      <name val="Calibri"/>
      <family val="2"/>
      <charset val="238"/>
    </font>
    <font>
      <b/>
      <sz val="11"/>
      <color indexed="8"/>
      <name val="Arial"/>
      <family val="2"/>
      <charset val="238"/>
    </font>
    <font>
      <b/>
      <sz val="10"/>
      <color indexed="8"/>
      <name val="Arial"/>
      <family val="2"/>
      <charset val="238"/>
    </font>
    <font>
      <sz val="10"/>
      <color indexed="8"/>
      <name val="Arial"/>
      <family val="2"/>
      <charset val="238"/>
    </font>
    <font>
      <sz val="11"/>
      <color indexed="8"/>
      <name val="Arial"/>
      <family val="2"/>
      <charset val="238"/>
    </font>
    <font>
      <sz val="8"/>
      <name val="Calibri"/>
      <family val="2"/>
      <charset val="238"/>
    </font>
    <font>
      <sz val="12"/>
      <color indexed="8"/>
      <name val="Arial"/>
      <family val="2"/>
      <charset val="238"/>
    </font>
    <font>
      <b/>
      <sz val="12"/>
      <color indexed="8"/>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charset val="238"/>
    </font>
    <font>
      <sz val="11"/>
      <name val="Times New Roman"/>
      <family val="1"/>
      <charset val="238"/>
    </font>
    <font>
      <sz val="10"/>
      <name val="Arial CE"/>
      <family val="2"/>
      <charset val="238"/>
    </font>
    <font>
      <sz val="10"/>
      <name val="Times New Roman"/>
      <family val="1"/>
      <charset val="238"/>
    </font>
    <font>
      <sz val="10"/>
      <name val="MS Sans Serif"/>
      <family val="2"/>
    </font>
    <font>
      <sz val="11"/>
      <color indexed="8"/>
      <name val="Arial"/>
      <family val="2"/>
    </font>
    <font>
      <b/>
      <sz val="11"/>
      <color indexed="10"/>
      <name val="Calibri"/>
      <family val="2"/>
      <charset val="238"/>
    </font>
    <font>
      <sz val="10"/>
      <name val="Arial"/>
      <family val="2"/>
    </font>
    <font>
      <sz val="9"/>
      <name val="Futura Prins"/>
      <charset val="238"/>
    </font>
    <font>
      <sz val="9"/>
      <name val="Futura Prins"/>
    </font>
    <font>
      <sz val="11"/>
      <color indexed="8"/>
      <name val="Calibri"/>
      <family val="2"/>
    </font>
    <font>
      <b/>
      <sz val="15"/>
      <color indexed="62"/>
      <name val="Calibri"/>
      <family val="2"/>
      <charset val="238"/>
    </font>
    <font>
      <b/>
      <sz val="13"/>
      <color indexed="62"/>
      <name val="Calibri"/>
      <family val="2"/>
      <charset val="238"/>
    </font>
    <font>
      <b/>
      <sz val="11"/>
      <color indexed="62"/>
      <name val="Calibri"/>
      <family val="2"/>
      <charset val="238"/>
    </font>
    <font>
      <u/>
      <sz val="10"/>
      <color indexed="12"/>
      <name val="MS Sans Serif"/>
      <family val="2"/>
    </font>
    <font>
      <sz val="10"/>
      <name val="Arial CE"/>
      <family val="2"/>
    </font>
    <font>
      <sz val="11"/>
      <color indexed="19"/>
      <name val="Calibri"/>
      <family val="2"/>
      <charset val="238"/>
    </font>
    <font>
      <sz val="11"/>
      <name val="Futura Prins"/>
    </font>
    <font>
      <sz val="10"/>
      <name val="Helv"/>
      <charset val="204"/>
    </font>
    <font>
      <b/>
      <sz val="18"/>
      <color indexed="62"/>
      <name val="Cambria"/>
      <family val="2"/>
      <charset val="238"/>
    </font>
    <font>
      <sz val="10"/>
      <color indexed="8"/>
      <name val="Calibri"/>
      <family val="2"/>
      <charset val="238"/>
    </font>
    <font>
      <sz val="11"/>
      <name val="Tahoma"/>
      <family val="2"/>
      <charset val="238"/>
    </font>
    <font>
      <sz val="10"/>
      <name val="Tahoma"/>
      <family val="2"/>
      <charset val="238"/>
    </font>
    <font>
      <b/>
      <u/>
      <sz val="10"/>
      <name val="Arial"/>
      <family val="2"/>
      <charset val="238"/>
    </font>
    <font>
      <sz val="11"/>
      <name val="Times New Roman"/>
      <family val="1"/>
      <charset val="238"/>
    </font>
    <font>
      <sz val="12"/>
      <color rgb="FF000000"/>
      <name val="Times New Roman"/>
      <family val="1"/>
      <charset val="238"/>
    </font>
    <font>
      <sz val="11"/>
      <color theme="1"/>
      <name val="Calibri"/>
      <family val="2"/>
      <charset val="238"/>
      <scheme val="minor"/>
    </font>
    <font>
      <sz val="11"/>
      <color rgb="FF000000"/>
      <name val="Calibri"/>
      <family val="2"/>
      <charset val="238"/>
    </font>
    <font>
      <sz val="11"/>
      <color rgb="FFFFFFFF"/>
      <name val="Calibri"/>
      <family val="2"/>
      <charset val="238"/>
    </font>
    <font>
      <sz val="11"/>
      <color rgb="FF800080"/>
      <name val="Calibri"/>
      <family val="2"/>
      <charset val="238"/>
    </font>
    <font>
      <b/>
      <sz val="11"/>
      <color rgb="FFFF9900"/>
      <name val="Calibri"/>
      <family val="2"/>
      <charset val="238"/>
    </font>
    <font>
      <sz val="10"/>
      <color rgb="FF000000"/>
      <name val="Arial CE"/>
      <charset val="238"/>
    </font>
    <font>
      <sz val="10"/>
      <color rgb="FFFFFFFF"/>
      <name val="Arial CE"/>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1"/>
      <charset val="238"/>
    </font>
    <font>
      <sz val="11"/>
      <color theme="1"/>
      <name val="Calibri"/>
      <family val="2"/>
      <scheme val="minor"/>
    </font>
    <font>
      <sz val="10"/>
      <color rgb="FF000000"/>
      <name val="Arial"/>
      <family val="2"/>
      <charset val="238"/>
    </font>
    <font>
      <sz val="10"/>
      <color rgb="FF000000"/>
      <name val="Times New Roman"/>
      <family val="1"/>
      <charset val="238"/>
    </font>
    <font>
      <sz val="11"/>
      <color rgb="FF993300"/>
      <name val="Calibri"/>
      <family val="2"/>
      <charset val="238"/>
    </font>
    <font>
      <sz val="10"/>
      <color rgb="FF000000"/>
      <name val="Courier"/>
      <family val="3"/>
    </font>
    <font>
      <sz val="10"/>
      <color rgb="FF000000"/>
      <name val="SL Dutch"/>
      <charset val="238"/>
    </font>
    <font>
      <sz val="11"/>
      <color rgb="FFFF0000"/>
      <name val="Calibri"/>
      <family val="2"/>
      <charset val="238"/>
    </font>
    <font>
      <b/>
      <sz val="11"/>
      <color theme="1"/>
      <name val="Arial Narrow"/>
      <family val="2"/>
      <charset val="238"/>
    </font>
    <font>
      <sz val="10"/>
      <color rgb="FF000000"/>
      <name val="Helv"/>
      <charset val="238"/>
    </font>
    <font>
      <b/>
      <sz val="11"/>
      <color rgb="FF000000"/>
      <name val="Calibri"/>
      <family val="2"/>
      <charset val="238"/>
    </font>
    <font>
      <sz val="10"/>
      <color theme="1"/>
      <name val="Arial"/>
      <family val="2"/>
      <charset val="238"/>
    </font>
    <font>
      <sz val="10"/>
      <color theme="1"/>
      <name val="Arial"/>
      <family val="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indexed="22"/>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FFFFCC"/>
        <bgColor indexed="64"/>
      </patternFill>
    </fill>
    <fill>
      <patternFill patternType="solid">
        <fgColor rgb="FFFFFF00"/>
        <bgColor indexed="64"/>
      </patternFill>
    </fill>
    <fill>
      <patternFill patternType="solid">
        <fgColor theme="4" tint="0.79998168889431442"/>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double">
        <color indexed="64"/>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ck">
        <color theme="0"/>
      </left>
      <right style="thick">
        <color theme="0"/>
      </right>
      <top style="thick">
        <color theme="0"/>
      </top>
      <bottom style="thick">
        <color theme="0"/>
      </bottom>
      <diagonal/>
    </border>
    <border>
      <left/>
      <right/>
      <top style="thin">
        <color rgb="FF333399"/>
      </top>
      <bottom style="double">
        <color rgb="FF333399"/>
      </bottom>
      <diagonal/>
    </border>
  </borders>
  <cellStyleXfs count="418">
    <xf numFmtId="0" fontId="0" fillId="0" borderId="0"/>
    <xf numFmtId="0" fontId="54" fillId="0" borderId="0" applyNumberFormat="0" applyBorder="0" applyProtection="0"/>
    <xf numFmtId="0" fontId="5" fillId="2" borderId="0" applyNumberFormat="0" applyBorder="0" applyAlignment="0" applyProtection="0"/>
    <xf numFmtId="0" fontId="56" fillId="28" borderId="0" applyNumberFormat="0" applyBorder="0" applyAlignment="0" applyProtection="0"/>
    <xf numFmtId="0" fontId="5" fillId="3" borderId="0" applyNumberFormat="0" applyBorder="0" applyAlignment="0" applyProtection="0"/>
    <xf numFmtId="0" fontId="56" fillId="29" borderId="0" applyNumberFormat="0" applyBorder="0" applyAlignment="0" applyProtection="0"/>
    <xf numFmtId="0" fontId="5" fillId="4" borderId="0" applyNumberFormat="0" applyBorder="0" applyAlignment="0" applyProtection="0"/>
    <xf numFmtId="0" fontId="56" fillId="30" borderId="0" applyNumberFormat="0" applyBorder="0" applyAlignment="0" applyProtection="0"/>
    <xf numFmtId="0" fontId="5" fillId="5" borderId="0" applyNumberFormat="0" applyBorder="0" applyAlignment="0" applyProtection="0"/>
    <xf numFmtId="0" fontId="56" fillId="31" borderId="0" applyNumberFormat="0" applyBorder="0" applyAlignment="0" applyProtection="0"/>
    <xf numFmtId="0" fontId="5" fillId="6" borderId="0" applyNumberFormat="0" applyBorder="0" applyAlignment="0" applyProtection="0"/>
    <xf numFmtId="0" fontId="56" fillId="32" borderId="0" applyNumberFormat="0" applyBorder="0" applyAlignment="0" applyProtection="0"/>
    <xf numFmtId="0" fontId="5" fillId="7" borderId="0" applyNumberFormat="0" applyBorder="0" applyAlignment="0" applyProtection="0"/>
    <xf numFmtId="0" fontId="56" fillId="33" borderId="0" applyNumberFormat="0" applyBorder="0" applyAlignment="0" applyProtection="0"/>
    <xf numFmtId="0" fontId="5" fillId="8" borderId="0" applyNumberFormat="0" applyBorder="0" applyAlignment="0" applyProtection="0"/>
    <xf numFmtId="0" fontId="34" fillId="0" borderId="0"/>
    <xf numFmtId="0" fontId="56" fillId="28" borderId="0" applyNumberFormat="0" applyBorder="0" applyAlignment="0" applyProtection="0"/>
    <xf numFmtId="0" fontId="56" fillId="28" borderId="0" applyNumberFormat="0" applyBorder="0" applyAlignment="0" applyProtection="0"/>
    <xf numFmtId="0" fontId="5" fillId="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 fillId="1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 fillId="7"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 fillId="6"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 fillId="10"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 fillId="8" borderId="0" applyNumberFormat="0" applyBorder="0" applyAlignment="0" applyProtection="0"/>
    <xf numFmtId="0" fontId="56" fillId="34" borderId="0" applyNumberFormat="0" applyBorder="0" applyAlignment="0" applyProtection="0"/>
    <xf numFmtId="0" fontId="5" fillId="9" borderId="0" applyNumberFormat="0" applyBorder="0" applyAlignment="0" applyProtection="0"/>
    <xf numFmtId="0" fontId="56" fillId="35" borderId="0" applyNumberFormat="0" applyBorder="0" applyAlignment="0" applyProtection="0"/>
    <xf numFmtId="0" fontId="5" fillId="11" borderId="0" applyNumberFormat="0" applyBorder="0" applyAlignment="0" applyProtection="0"/>
    <xf numFmtId="0" fontId="56" fillId="36" borderId="0" applyNumberFormat="0" applyBorder="0" applyAlignment="0" applyProtection="0"/>
    <xf numFmtId="0" fontId="5" fillId="5" borderId="0" applyNumberFormat="0" applyBorder="0" applyAlignment="0" applyProtection="0"/>
    <xf numFmtId="0" fontId="56" fillId="31" borderId="0" applyNumberFormat="0" applyBorder="0" applyAlignment="0" applyProtection="0"/>
    <xf numFmtId="0" fontId="5" fillId="8" borderId="0" applyNumberFormat="0" applyBorder="0" applyAlignment="0" applyProtection="0"/>
    <xf numFmtId="0" fontId="56" fillId="34" borderId="0" applyNumberFormat="0" applyBorder="0" applyAlignment="0" applyProtection="0"/>
    <xf numFmtId="0" fontId="5" fillId="12" borderId="0" applyNumberFormat="0" applyBorder="0" applyAlignment="0" applyProtection="0"/>
    <xf numFmtId="0" fontId="56" fillId="37" borderId="0" applyNumberFormat="0" applyBorder="0" applyAlignment="0" applyProtection="0"/>
    <xf numFmtId="0" fontId="5" fillId="6"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 fillId="9"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 fillId="13"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 fillId="3"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 fillId="6"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 fillId="10"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13" fillId="14" borderId="0" applyNumberFormat="0" applyBorder="0" applyAlignment="0" applyProtection="0"/>
    <xf numFmtId="0" fontId="57" fillId="38" borderId="0" applyNumberFormat="0" applyBorder="0" applyAlignment="0" applyProtection="0"/>
    <xf numFmtId="0" fontId="13" fillId="9" borderId="0" applyNumberFormat="0" applyBorder="0" applyAlignment="0" applyProtection="0"/>
    <xf numFmtId="0" fontId="57" fillId="35" borderId="0" applyNumberFormat="0" applyBorder="0" applyAlignment="0" applyProtection="0"/>
    <xf numFmtId="0" fontId="13" fillId="11" borderId="0" applyNumberFormat="0" applyBorder="0" applyAlignment="0" applyProtection="0"/>
    <xf numFmtId="0" fontId="57" fillId="36" borderId="0" applyNumberFormat="0" applyBorder="0" applyAlignment="0" applyProtection="0"/>
    <xf numFmtId="0" fontId="13" fillId="15" borderId="0" applyNumberFormat="0" applyBorder="0" applyAlignment="0" applyProtection="0"/>
    <xf numFmtId="0" fontId="57" fillId="39" borderId="0" applyNumberFormat="0" applyBorder="0" applyAlignment="0" applyProtection="0"/>
    <xf numFmtId="0" fontId="13" fillId="16" borderId="0" applyNumberFormat="0" applyBorder="0" applyAlignment="0" applyProtection="0"/>
    <xf numFmtId="0" fontId="57" fillId="40" borderId="0" applyNumberFormat="0" applyBorder="0" applyAlignment="0" applyProtection="0"/>
    <xf numFmtId="0" fontId="13" fillId="17" borderId="0" applyNumberFormat="0" applyBorder="0" applyAlignment="0" applyProtection="0"/>
    <xf numFmtId="0" fontId="57" fillId="41" borderId="0" applyNumberFormat="0" applyBorder="0" applyAlignment="0" applyProtection="0"/>
    <xf numFmtId="0" fontId="13" fillId="6"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13" fillId="18"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3" fillId="12"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13" fillId="3"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13" fillId="6"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13" fillId="9"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13" fillId="19"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13" fillId="18"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13" fillId="12"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13" fillId="20" borderId="0" applyNumberFormat="0" applyBorder="0" applyAlignment="0" applyProtection="0"/>
    <xf numFmtId="0" fontId="57" fillId="39" borderId="0" applyNumberFormat="0" applyBorder="0" applyAlignment="0" applyProtection="0"/>
    <xf numFmtId="0" fontId="57" fillId="39" borderId="0" applyNumberFormat="0" applyBorder="0" applyAlignment="0" applyProtection="0"/>
    <xf numFmtId="0" fontId="13" fillId="16"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13" fillId="21"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26" fillId="5"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35" fillId="22" borderId="1" applyNumberFormat="0" applyAlignment="0" applyProtection="0"/>
    <xf numFmtId="0" fontId="59" fillId="46" borderId="33" applyNumberFormat="0" applyAlignment="0" applyProtection="0"/>
    <xf numFmtId="0" fontId="59" fillId="46" borderId="33" applyNumberFormat="0" applyAlignment="0" applyProtection="0"/>
    <xf numFmtId="0" fontId="60" fillId="43" borderId="0" applyNumberFormat="0" applyFont="0" applyBorder="0" applyAlignment="0" applyProtection="0"/>
    <xf numFmtId="0" fontId="61" fillId="0" borderId="0" applyNumberFormat="0" applyFill="0" applyBorder="0" applyAlignment="0" applyProtection="0"/>
    <xf numFmtId="0" fontId="24" fillId="23" borderId="2" applyNumberFormat="0" applyAlignment="0" applyProtection="0"/>
    <xf numFmtId="0" fontId="62" fillId="47" borderId="34" applyNumberFormat="0" applyAlignment="0" applyProtection="0"/>
    <xf numFmtId="0" fontId="62" fillId="47" borderId="34" applyNumberFormat="0" applyAlignment="0" applyProtection="0"/>
    <xf numFmtId="172" fontId="1" fillId="0" borderId="0" applyFont="0" applyFill="0" applyBorder="0" applyAlignment="0" applyProtection="0"/>
    <xf numFmtId="37" fontId="1" fillId="0" borderId="0" applyFill="0" applyBorder="0" applyAlignment="0" applyProtection="0"/>
    <xf numFmtId="37" fontId="1" fillId="0" borderId="0" applyFill="0" applyBorder="0" applyAlignment="0" applyProtection="0"/>
    <xf numFmtId="165" fontId="29" fillId="0" borderId="0" applyFont="0" applyFill="0" applyBorder="0" applyAlignment="0" applyProtection="0"/>
    <xf numFmtId="173" fontId="60" fillId="0" borderId="0" applyFont="0" applyFill="0" applyBorder="0" applyAlignment="0" applyProtection="0"/>
    <xf numFmtId="174" fontId="60"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5" fontId="1" fillId="0" borderId="0" applyFill="0" applyBorder="0" applyAlignment="0" applyProtection="0"/>
    <xf numFmtId="176" fontId="1" fillId="0" borderId="0" applyFill="0" applyBorder="0" applyAlignment="0" applyProtection="0"/>
    <xf numFmtId="176" fontId="1" fillId="0" borderId="0" applyFill="0" applyBorder="0" applyAlignment="0" applyProtection="0"/>
    <xf numFmtId="177" fontId="1" fillId="0" borderId="0" applyFill="0" applyBorder="0" applyAlignment="0" applyProtection="0"/>
    <xf numFmtId="177" fontId="1" fillId="0" borderId="0" applyFill="0" applyBorder="0" applyAlignment="0" applyProtection="0"/>
    <xf numFmtId="178" fontId="36" fillId="0" borderId="0" applyFont="0" applyFill="0" applyBorder="0" applyAlignment="0" applyProtection="0"/>
    <xf numFmtId="179" fontId="36" fillId="0" borderId="0" applyFont="0" applyFill="0" applyBorder="0" applyAlignment="0" applyProtection="0"/>
    <xf numFmtId="0" fontId="14" fillId="4" borderId="0" applyNumberFormat="0" applyBorder="0" applyAlignment="0" applyProtection="0"/>
    <xf numFmtId="0" fontId="63" fillId="30" borderId="0" applyNumberFormat="0" applyBorder="0" applyAlignment="0" applyProtection="0"/>
    <xf numFmtId="0" fontId="37" fillId="0" borderId="3" applyAlignment="0"/>
    <xf numFmtId="0" fontId="38" fillId="0" borderId="3" applyAlignment="0"/>
    <xf numFmtId="0" fontId="38" fillId="0" borderId="3">
      <alignment vertical="top" wrapText="1"/>
    </xf>
    <xf numFmtId="180" fontId="60" fillId="0" borderId="0" applyFont="0" applyFill="0" applyBorder="0" applyAlignment="0" applyProtection="0"/>
    <xf numFmtId="0" fontId="39" fillId="0" borderId="0"/>
    <xf numFmtId="0" fontId="2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2" fontId="1" fillId="0" borderId="0" applyFill="0" applyBorder="0" applyAlignment="0" applyProtection="0"/>
    <xf numFmtId="2" fontId="1" fillId="0" borderId="0" applyFill="0" applyBorder="0" applyAlignment="0" applyProtection="0"/>
    <xf numFmtId="0" fontId="14" fillId="6" borderId="0" applyNumberFormat="0" applyBorder="0" applyAlignment="0" applyProtection="0"/>
    <xf numFmtId="0" fontId="63" fillId="30" borderId="0" applyNumberFormat="0" applyBorder="0" applyAlignment="0" applyProtection="0"/>
    <xf numFmtId="0" fontId="63" fillId="30" borderId="0" applyNumberFormat="0" applyBorder="0" applyAlignment="0" applyProtection="0"/>
    <xf numFmtId="0" fontId="40" fillId="0" borderId="4" applyNumberFormat="0" applyFill="0" applyAlignment="0" applyProtection="0"/>
    <xf numFmtId="0" fontId="65" fillId="0" borderId="35" applyNumberFormat="0" applyFill="0" applyAlignment="0" applyProtection="0"/>
    <xf numFmtId="0" fontId="65" fillId="0" borderId="35" applyNumberFormat="0" applyFill="0" applyAlignment="0" applyProtection="0"/>
    <xf numFmtId="0" fontId="41" fillId="0" borderId="6" applyNumberFormat="0" applyFill="0" applyAlignment="0" applyProtection="0"/>
    <xf numFmtId="0" fontId="66" fillId="0" borderId="36" applyNumberFormat="0" applyFill="0" applyAlignment="0" applyProtection="0"/>
    <xf numFmtId="0" fontId="66" fillId="0" borderId="36" applyNumberFormat="0" applyFill="0" applyAlignment="0" applyProtection="0"/>
    <xf numFmtId="0" fontId="42" fillId="0" borderId="8" applyNumberFormat="0" applyFill="0" applyAlignment="0" applyProtection="0"/>
    <xf numFmtId="0" fontId="67" fillId="0" borderId="37" applyNumberFormat="0" applyFill="0" applyAlignment="0" applyProtection="0"/>
    <xf numFmtId="0" fontId="67" fillId="0" borderId="37" applyNumberFormat="0" applyFill="0" applyAlignment="0" applyProtection="0"/>
    <xf numFmtId="0" fontId="4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43" fillId="0" borderId="0" applyNumberFormat="0" applyFill="0" applyBorder="0" applyAlignment="0" applyProtection="0">
      <alignment vertical="top"/>
      <protection locked="0"/>
    </xf>
    <xf numFmtId="0" fontId="27" fillId="13" borderId="1" applyNumberFormat="0" applyAlignment="0" applyProtection="0"/>
    <xf numFmtId="0" fontId="68" fillId="33" borderId="33" applyNumberFormat="0" applyAlignment="0" applyProtection="0"/>
    <xf numFmtId="0" fontId="68" fillId="33" borderId="33" applyNumberFormat="0" applyAlignment="0" applyProtection="0"/>
    <xf numFmtId="0" fontId="15" fillId="24" borderId="10" applyNumberFormat="0" applyAlignment="0" applyProtection="0"/>
    <xf numFmtId="0" fontId="69" fillId="46" borderId="38" applyNumberFormat="0" applyAlignment="0" applyProtection="0"/>
    <xf numFmtId="0" fontId="21" fillId="0" borderId="11"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17" fillId="0" borderId="5" applyNumberFormat="0" applyFill="0" applyAlignment="0" applyProtection="0"/>
    <xf numFmtId="0" fontId="65" fillId="0" borderId="35" applyNumberFormat="0" applyFill="0" applyAlignment="0" applyProtection="0"/>
    <xf numFmtId="0" fontId="18" fillId="0" borderId="7" applyNumberFormat="0" applyFill="0" applyAlignment="0" applyProtection="0"/>
    <xf numFmtId="0" fontId="66" fillId="0" borderId="36" applyNumberFormat="0" applyFill="0" applyAlignment="0" applyProtection="0"/>
    <xf numFmtId="0" fontId="19" fillId="0" borderId="9" applyNumberFormat="0" applyFill="0" applyAlignment="0" applyProtection="0"/>
    <xf numFmtId="0" fontId="67" fillId="0" borderId="37" applyNumberFormat="0" applyFill="0" applyAlignment="0" applyProtection="0"/>
    <xf numFmtId="0" fontId="19" fillId="0" borderId="0" applyNumberFormat="0" applyFill="0" applyBorder="0" applyAlignment="0" applyProtection="0"/>
    <xf numFmtId="0" fontId="67"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60" fillId="0" borderId="0" applyNumberFormat="0" applyFont="0" applyBorder="0" applyProtection="0"/>
    <xf numFmtId="0" fontId="29" fillId="0" borderId="0"/>
    <xf numFmtId="0" fontId="1" fillId="0" borderId="0"/>
    <xf numFmtId="0" fontId="1"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55" fillId="0" borderId="0"/>
    <xf numFmtId="0" fontId="1" fillId="0" borderId="0"/>
    <xf numFmtId="0" fontId="1" fillId="0" borderId="0"/>
    <xf numFmtId="0" fontId="56" fillId="0" borderId="0" applyNumberFormat="0" applyBorder="0" applyProtection="0"/>
    <xf numFmtId="0" fontId="72" fillId="0" borderId="0"/>
    <xf numFmtId="0" fontId="5" fillId="0" borderId="0"/>
    <xf numFmtId="0" fontId="53"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73" fillId="0" borderId="0" applyNumberFormat="0" applyBorder="0" applyProtection="0"/>
    <xf numFmtId="0" fontId="29" fillId="0" borderId="0"/>
    <xf numFmtId="0" fontId="1" fillId="0" borderId="0"/>
    <xf numFmtId="0" fontId="1" fillId="0" borderId="0"/>
    <xf numFmtId="0" fontId="1" fillId="0" borderId="0"/>
    <xf numFmtId="0" fontId="1" fillId="0" borderId="0"/>
    <xf numFmtId="0" fontId="74" fillId="0" borderId="0" applyNumberFormat="0" applyBorder="0" applyProtection="0"/>
    <xf numFmtId="181" fontId="29" fillId="0" borderId="0"/>
    <xf numFmtId="0" fontId="55" fillId="0" borderId="0"/>
    <xf numFmtId="0" fontId="1" fillId="0" borderId="0"/>
    <xf numFmtId="0" fontId="1" fillId="0" borderId="0"/>
    <xf numFmtId="0" fontId="1" fillId="0" borderId="0"/>
    <xf numFmtId="0" fontId="1" fillId="0" borderId="0"/>
    <xf numFmtId="0" fontId="29" fillId="0" borderId="0"/>
    <xf numFmtId="0" fontId="56" fillId="0" borderId="0" applyNumberFormat="0" applyBorder="0" applyProtection="0"/>
    <xf numFmtId="0" fontId="3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55" fillId="0" borderId="0"/>
    <xf numFmtId="0" fontId="1" fillId="0" borderId="0"/>
    <xf numFmtId="0" fontId="1" fillId="0" borderId="0"/>
    <xf numFmtId="0" fontId="29" fillId="0" borderId="0"/>
    <xf numFmtId="0" fontId="1" fillId="0" borderId="0"/>
    <xf numFmtId="0" fontId="1" fillId="0" borderId="0"/>
    <xf numFmtId="0" fontId="45" fillId="13"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20" fillId="13" borderId="0" applyNumberFormat="0" applyBorder="0" applyAlignment="0" applyProtection="0"/>
    <xf numFmtId="0" fontId="75" fillId="48" borderId="0" applyNumberFormat="0" applyBorder="0" applyAlignment="0" applyProtection="0"/>
    <xf numFmtId="0" fontId="1" fillId="0" borderId="0" applyNumberFormat="0" applyFill="0" applyBorder="0" applyAlignment="0" applyProtection="0"/>
    <xf numFmtId="182" fontId="76" fillId="0" borderId="0" applyBorder="0" applyProtection="0"/>
    <xf numFmtId="182" fontId="76" fillId="0" borderId="0" applyBorder="0" applyProtection="0"/>
    <xf numFmtId="0" fontId="56" fillId="0" borderId="0" applyNumberFormat="0" applyBorder="0" applyProtection="0"/>
    <xf numFmtId="0" fontId="1" fillId="0" borderId="0"/>
    <xf numFmtId="0" fontId="29" fillId="0" borderId="0"/>
    <xf numFmtId="0" fontId="1" fillId="0" borderId="0"/>
    <xf numFmtId="0" fontId="56" fillId="0" borderId="0" applyNumberFormat="0" applyBorder="0" applyProtection="0"/>
    <xf numFmtId="0" fontId="1" fillId="0" borderId="0" applyNumberFormat="0" applyFill="0" applyBorder="0" applyAlignment="0" applyProtection="0"/>
    <xf numFmtId="0" fontId="56" fillId="0" borderId="0" applyNumberFormat="0" applyBorder="0" applyProtection="0"/>
    <xf numFmtId="0" fontId="29" fillId="0" borderId="0"/>
    <xf numFmtId="0" fontId="56" fillId="0" borderId="0" applyNumberFormat="0" applyBorder="0" applyProtection="0"/>
    <xf numFmtId="0" fontId="31" fillId="0" borderId="0"/>
    <xf numFmtId="0" fontId="1" fillId="0" borderId="0"/>
    <xf numFmtId="0" fontId="56" fillId="0" borderId="0" applyNumberFormat="0" applyBorder="0" applyProtection="0"/>
    <xf numFmtId="0" fontId="56" fillId="0" borderId="0" applyNumberFormat="0" applyBorder="0" applyProtection="0"/>
    <xf numFmtId="0" fontId="55" fillId="0" borderId="0"/>
    <xf numFmtId="0" fontId="56" fillId="0" borderId="0" applyNumberFormat="0" applyBorder="0" applyProtection="0"/>
    <xf numFmtId="0" fontId="56" fillId="0" borderId="0" applyNumberFormat="0" applyBorder="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Border="0" applyProtection="0"/>
    <xf numFmtId="0" fontId="1" fillId="0" borderId="0"/>
    <xf numFmtId="183" fontId="31" fillId="0" borderId="0" applyNumberFormat="0" applyFont="0" applyAlignment="0">
      <alignment horizontal="right"/>
    </xf>
    <xf numFmtId="0" fontId="1" fillId="10" borderId="13" applyNumberFormat="0" applyFont="0" applyAlignment="0" applyProtection="0"/>
    <xf numFmtId="0" fontId="1" fillId="10" borderId="13" applyNumberFormat="0" applyFont="0" applyAlignment="0" applyProtection="0"/>
    <xf numFmtId="0" fontId="1" fillId="10" borderId="13" applyNumberFormat="0" applyFont="0" applyAlignment="0" applyProtection="0"/>
    <xf numFmtId="0" fontId="56" fillId="49" borderId="40" applyNumberFormat="0" applyAlignment="0" applyProtection="0"/>
    <xf numFmtId="0" fontId="60" fillId="49" borderId="40" applyNumberFormat="0" applyFont="0" applyAlignment="0" applyProtection="0"/>
    <xf numFmtId="0" fontId="1" fillId="10" borderId="13" applyNumberFormat="0" applyFont="0" applyAlignment="0" applyProtection="0"/>
    <xf numFmtId="9" fontId="60" fillId="0" borderId="0" applyFont="0" applyFill="0" applyBorder="0" applyAlignment="0" applyProtection="0"/>
    <xf numFmtId="0" fontId="77" fillId="0" borderId="0" applyNumberFormat="0" applyBorder="0" applyProtection="0"/>
    <xf numFmtId="0" fontId="29" fillId="10" borderId="13" applyNumberFormat="0" applyFont="0" applyAlignment="0" applyProtection="0"/>
    <xf numFmtId="0" fontId="60" fillId="49" borderId="40" applyNumberFormat="0" applyFont="0" applyAlignment="0" applyProtection="0"/>
    <xf numFmtId="0" fontId="21" fillId="0" borderId="0" applyNumberFormat="0" applyFill="0" applyBorder="0" applyAlignment="0" applyProtection="0"/>
    <xf numFmtId="0" fontId="78" fillId="0" borderId="0" applyNumberFormat="0" applyFill="0" applyBorder="0" applyAlignment="0" applyProtection="0"/>
    <xf numFmtId="0" fontId="15" fillId="22" borderId="10" applyNumberFormat="0" applyAlignment="0" applyProtection="0"/>
    <xf numFmtId="0" fontId="69" fillId="46" borderId="38" applyNumberFormat="0" applyAlignment="0" applyProtection="0"/>
    <xf numFmtId="0" fontId="69" fillId="46" borderId="38" applyNumberFormat="0" applyAlignment="0" applyProtection="0"/>
    <xf numFmtId="10" fontId="1" fillId="0" borderId="0" applyFill="0" applyBorder="0" applyAlignment="0" applyProtection="0"/>
    <xf numFmtId="0" fontId="79" fillId="50" borderId="41">
      <alignment horizontal="left" vertical="center" wrapText="1" indent="1"/>
      <protection locked="0"/>
    </xf>
    <xf numFmtId="0" fontId="22" fillId="0" borderId="0" applyNumberFormat="0" applyFill="0" applyBorder="0" applyAlignment="0" applyProtection="0"/>
    <xf numFmtId="0" fontId="64" fillId="0" borderId="0" applyNumberFormat="0" applyFill="0" applyBorder="0" applyAlignment="0" applyProtection="0"/>
    <xf numFmtId="0" fontId="13" fillId="25" borderId="0" applyNumberFormat="0" applyBorder="0" applyAlignment="0" applyProtection="0"/>
    <xf numFmtId="0" fontId="57" fillId="42" borderId="0" applyNumberFormat="0" applyBorder="0" applyAlignment="0" applyProtection="0"/>
    <xf numFmtId="0" fontId="13" fillId="21" borderId="0" applyNumberFormat="0" applyBorder="0" applyAlignment="0" applyProtection="0"/>
    <xf numFmtId="0" fontId="57" fillId="43" borderId="0" applyNumberFormat="0" applyBorder="0" applyAlignment="0" applyProtection="0"/>
    <xf numFmtId="0" fontId="13" fillId="26" borderId="0" applyNumberFormat="0" applyBorder="0" applyAlignment="0" applyProtection="0"/>
    <xf numFmtId="0" fontId="57" fillId="44" borderId="0" applyNumberFormat="0" applyBorder="0" applyAlignment="0" applyProtection="0"/>
    <xf numFmtId="0" fontId="13" fillId="15" borderId="0" applyNumberFormat="0" applyBorder="0" applyAlignment="0" applyProtection="0"/>
    <xf numFmtId="0" fontId="57" fillId="39" borderId="0" applyNumberFormat="0" applyBorder="0" applyAlignment="0" applyProtection="0"/>
    <xf numFmtId="0" fontId="13" fillId="16" borderId="0" applyNumberFormat="0" applyBorder="0" applyAlignment="0" applyProtection="0"/>
    <xf numFmtId="0" fontId="57" fillId="40" borderId="0" applyNumberFormat="0" applyBorder="0" applyAlignment="0" applyProtection="0"/>
    <xf numFmtId="0" fontId="13" fillId="18" borderId="0" applyNumberFormat="0" applyBorder="0" applyAlignment="0" applyProtection="0"/>
    <xf numFmtId="0" fontId="57" fillId="45" borderId="0" applyNumberFormat="0" applyBorder="0" applyAlignment="0" applyProtection="0"/>
    <xf numFmtId="0" fontId="23" fillId="0" borderId="12" applyNumberFormat="0" applyFill="0" applyAlignment="0" applyProtection="0"/>
    <xf numFmtId="0" fontId="70" fillId="0" borderId="39" applyNumberFormat="0" applyFill="0" applyAlignment="0" applyProtection="0"/>
    <xf numFmtId="0" fontId="24" fillId="23" borderId="2" applyNumberFormat="0" applyAlignment="0" applyProtection="0"/>
    <xf numFmtId="0" fontId="62" fillId="47" borderId="34" applyNumberFormat="0" applyAlignment="0" applyProtection="0"/>
    <xf numFmtId="49" fontId="46" fillId="27" borderId="14">
      <alignment horizontal="center" vertical="top" wrapText="1"/>
    </xf>
    <xf numFmtId="0" fontId="25" fillId="24" borderId="1" applyNumberFormat="0" applyAlignment="0" applyProtection="0"/>
    <xf numFmtId="0" fontId="59" fillId="46" borderId="33" applyNumberFormat="0" applyAlignment="0" applyProtection="0"/>
    <xf numFmtId="0" fontId="26" fillId="3" borderId="0" applyNumberFormat="0" applyBorder="0" applyAlignment="0" applyProtection="0"/>
    <xf numFmtId="0" fontId="58" fillId="29" borderId="0" applyNumberFormat="0" applyBorder="0" applyAlignment="0" applyProtection="0"/>
    <xf numFmtId="0" fontId="31" fillId="0" borderId="0"/>
    <xf numFmtId="0" fontId="80" fillId="0" borderId="0" applyNumberFormat="0" applyBorder="0" applyProtection="0"/>
    <xf numFmtId="0" fontId="60" fillId="0" borderId="0" applyNumberFormat="0" applyFont="0" applyBorder="0" applyProtection="0"/>
    <xf numFmtId="0" fontId="47" fillId="0" borderId="0"/>
    <xf numFmtId="0" fontId="60" fillId="0" borderId="0" applyNumberFormat="0" applyFont="0" applyBorder="0" applyProtection="0"/>
    <xf numFmtId="0" fontId="77" fillId="0" borderId="0" applyNumberFormat="0" applyBorder="0" applyProtection="0"/>
    <xf numFmtId="0" fontId="48"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28" fillId="0" borderId="15" applyNumberFormat="0" applyFill="0" applyAlignment="0" applyProtection="0"/>
    <xf numFmtId="0" fontId="81" fillId="0" borderId="42" applyNumberFormat="0" applyFill="0" applyAlignment="0" applyProtection="0"/>
    <xf numFmtId="0" fontId="81" fillId="0" borderId="42" applyNumberFormat="0" applyFill="0" applyAlignment="0" applyProtection="0"/>
    <xf numFmtId="167" fontId="29" fillId="0" borderId="0" applyFont="0" applyFill="0" applyBorder="0" applyAlignment="0" applyProtection="0"/>
    <xf numFmtId="167"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4" fontId="60" fillId="0" borderId="0" applyFont="0" applyFill="0" applyBorder="0" applyAlignment="0" applyProtection="0"/>
    <xf numFmtId="167" fontId="29" fillId="0" borderId="0" applyFont="0" applyFill="0" applyBorder="0" applyAlignment="0" applyProtection="0"/>
    <xf numFmtId="185" fontId="60" fillId="0" borderId="0" applyFont="0" applyFill="0" applyBorder="0" applyAlignment="0" applyProtection="0"/>
    <xf numFmtId="184" fontId="60" fillId="0" borderId="0" applyFont="0" applyFill="0" applyBorder="0" applyAlignment="0" applyProtection="0"/>
    <xf numFmtId="173" fontId="60" fillId="0" borderId="0" applyFont="0" applyFill="0" applyBorder="0" applyAlignment="0" applyProtection="0"/>
    <xf numFmtId="184" fontId="60" fillId="0" borderId="0" applyFont="0" applyFill="0" applyBorder="0" applyAlignment="0" applyProtection="0"/>
    <xf numFmtId="168" fontId="5" fillId="0" borderId="0" applyFont="0" applyFill="0" applyBorder="0" applyAlignment="0" applyProtection="0"/>
    <xf numFmtId="168" fontId="30" fillId="0" borderId="0" applyFont="0" applyFill="0" applyBorder="0" applyAlignment="0" applyProtection="0"/>
    <xf numFmtId="168"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0" fontId="3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86" fontId="60" fillId="0" borderId="0" applyFont="0" applyFill="0" applyBorder="0" applyAlignment="0" applyProtection="0"/>
    <xf numFmtId="168" fontId="3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7" fontId="60"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168" fontId="1" fillId="0" borderId="0" applyFont="0" applyFill="0" applyBorder="0" applyAlignment="0" applyProtection="0"/>
    <xf numFmtId="168" fontId="30" fillId="0" borderId="0" applyFont="0" applyFill="0" applyBorder="0" applyAlignment="0" applyProtection="0"/>
    <xf numFmtId="168" fontId="29" fillId="0" borderId="0" applyFont="0" applyFill="0" applyBorder="0" applyAlignment="0" applyProtection="0"/>
    <xf numFmtId="187" fontId="6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7" fontId="6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1"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0" fontId="27" fillId="7" borderId="1" applyNumberFormat="0" applyAlignment="0" applyProtection="0"/>
    <xf numFmtId="0" fontId="68" fillId="33" borderId="33" applyNumberFormat="0" applyAlignment="0" applyProtection="0"/>
    <xf numFmtId="0" fontId="28" fillId="0" borderId="16" applyNumberFormat="0" applyFill="0" applyAlignment="0" applyProtection="0"/>
    <xf numFmtId="0" fontId="81" fillId="0" borderId="42" applyNumberFormat="0" applyFill="0" applyAlignment="0" applyProtection="0"/>
    <xf numFmtId="0" fontId="21"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cellStyleXfs>
  <cellXfs count="223">
    <xf numFmtId="0" fontId="0" fillId="0" borderId="0" xfId="0"/>
    <xf numFmtId="49" fontId="6" fillId="0" borderId="0" xfId="0" applyNumberFormat="1" applyFont="1" applyAlignment="1">
      <alignment vertical="top"/>
    </xf>
    <xf numFmtId="0" fontId="7" fillId="0" borderId="0" xfId="0" applyFont="1" applyAlignment="1">
      <alignment horizontal="center"/>
    </xf>
    <xf numFmtId="168" fontId="7" fillId="0" borderId="0" xfId="376" applyFont="1"/>
    <xf numFmtId="0" fontId="7" fillId="0" borderId="0" xfId="0" applyFont="1"/>
    <xf numFmtId="0" fontId="8" fillId="0" borderId="0" xfId="0" applyFont="1"/>
    <xf numFmtId="49" fontId="8" fillId="0" borderId="0" xfId="0" applyNumberFormat="1" applyFont="1" applyAlignment="1">
      <alignment vertical="distributed"/>
    </xf>
    <xf numFmtId="0" fontId="8" fillId="0" borderId="0" xfId="0" applyFont="1" applyAlignment="1">
      <alignment vertical="distributed"/>
    </xf>
    <xf numFmtId="0" fontId="8" fillId="0" borderId="0" xfId="0" applyFont="1" applyAlignment="1">
      <alignment horizontal="center"/>
    </xf>
    <xf numFmtId="168" fontId="8" fillId="0" borderId="0" xfId="376" applyFont="1"/>
    <xf numFmtId="0" fontId="6" fillId="0" borderId="0" xfId="0" applyFont="1"/>
    <xf numFmtId="49" fontId="8" fillId="0" borderId="0" xfId="0" applyNumberFormat="1" applyFont="1" applyAlignment="1">
      <alignment horizontal="left" vertical="top"/>
    </xf>
    <xf numFmtId="0" fontId="8" fillId="0" borderId="17" xfId="0" applyFont="1" applyBorder="1" applyAlignment="1">
      <alignment horizontal="center"/>
    </xf>
    <xf numFmtId="168" fontId="8" fillId="0" borderId="0" xfId="376" applyFont="1" applyBorder="1"/>
    <xf numFmtId="0" fontId="9" fillId="0" borderId="0" xfId="0" applyFont="1"/>
    <xf numFmtId="49" fontId="6" fillId="0" borderId="0" xfId="0" applyNumberFormat="1" applyFont="1" applyAlignment="1">
      <alignment horizontal="left" vertical="top"/>
    </xf>
    <xf numFmtId="49" fontId="7" fillId="0" borderId="0" xfId="0" applyNumberFormat="1" applyFont="1" applyAlignment="1">
      <alignment vertical="distributed"/>
    </xf>
    <xf numFmtId="0" fontId="1" fillId="0" borderId="0" xfId="0" applyFont="1" applyAlignment="1">
      <alignment horizontal="center"/>
    </xf>
    <xf numFmtId="0" fontId="2" fillId="0" borderId="0" xfId="0" applyFont="1"/>
    <xf numFmtId="0" fontId="3" fillId="0" borderId="0" xfId="0" applyFont="1" applyAlignment="1">
      <alignment horizontal="center"/>
    </xf>
    <xf numFmtId="0" fontId="1" fillId="0" borderId="17" xfId="0" applyFont="1" applyBorder="1" applyAlignment="1">
      <alignment horizontal="center"/>
    </xf>
    <xf numFmtId="0" fontId="8" fillId="0" borderId="17" xfId="0" applyFont="1" applyBorder="1" applyAlignment="1">
      <alignment vertical="distributed"/>
    </xf>
    <xf numFmtId="0" fontId="6" fillId="0" borderId="0" xfId="0" applyFont="1" applyAlignment="1">
      <alignment horizontal="center"/>
    </xf>
    <xf numFmtId="0" fontId="4" fillId="0" borderId="0" xfId="0" applyFont="1" applyAlignment="1">
      <alignment horizontal="center"/>
    </xf>
    <xf numFmtId="168" fontId="6" fillId="0" borderId="18" xfId="376" applyFont="1" applyBorder="1"/>
    <xf numFmtId="49" fontId="6" fillId="0" borderId="19" xfId="0" applyNumberFormat="1" applyFont="1" applyBorder="1" applyAlignment="1">
      <alignment horizontal="left" vertical="top"/>
    </xf>
    <xf numFmtId="0" fontId="8" fillId="0" borderId="20" xfId="0" applyFont="1" applyBorder="1" applyAlignment="1">
      <alignment vertical="distributed"/>
    </xf>
    <xf numFmtId="0" fontId="8" fillId="0" borderId="20" xfId="0" applyFont="1" applyBorder="1" applyAlignment="1">
      <alignment horizontal="center"/>
    </xf>
    <xf numFmtId="0" fontId="1" fillId="0" borderId="20" xfId="0" applyFont="1" applyBorder="1" applyAlignment="1">
      <alignment horizontal="center"/>
    </xf>
    <xf numFmtId="168" fontId="8" fillId="0" borderId="20" xfId="376" applyFont="1" applyBorder="1"/>
    <xf numFmtId="168" fontId="8" fillId="0" borderId="21" xfId="376" applyFont="1" applyBorder="1"/>
    <xf numFmtId="49" fontId="8" fillId="0" borderId="22" xfId="0" applyNumberFormat="1" applyFont="1" applyBorder="1" applyAlignment="1">
      <alignment horizontal="left" vertical="top"/>
    </xf>
    <xf numFmtId="168" fontId="8" fillId="0" borderId="18" xfId="376" applyFont="1" applyBorder="1"/>
    <xf numFmtId="49" fontId="8" fillId="0" borderId="23" xfId="0" applyNumberFormat="1" applyFont="1" applyBorder="1" applyAlignment="1">
      <alignment horizontal="left" vertical="top"/>
    </xf>
    <xf numFmtId="168" fontId="8" fillId="0" borderId="24" xfId="376" applyFont="1" applyBorder="1"/>
    <xf numFmtId="0" fontId="9" fillId="0" borderId="22" xfId="0" applyFont="1" applyBorder="1" applyAlignment="1">
      <alignment vertical="top"/>
    </xf>
    <xf numFmtId="0" fontId="9" fillId="0" borderId="0" xfId="0" applyFont="1" applyAlignment="1">
      <alignment vertical="distributed"/>
    </xf>
    <xf numFmtId="0" fontId="9" fillId="0" borderId="18" xfId="0" applyFont="1" applyBorder="1"/>
    <xf numFmtId="0" fontId="6" fillId="0" borderId="22" xfId="0" applyFont="1" applyBorder="1" applyAlignment="1">
      <alignment vertical="top"/>
    </xf>
    <xf numFmtId="49" fontId="6" fillId="0" borderId="0" xfId="0" applyNumberFormat="1" applyFont="1" applyAlignment="1">
      <alignment horizontal="left" vertical="distributed"/>
    </xf>
    <xf numFmtId="0" fontId="11" fillId="0" borderId="0" xfId="0" applyFont="1" applyAlignment="1">
      <alignment horizontal="center" vertical="center"/>
    </xf>
    <xf numFmtId="0" fontId="12" fillId="0" borderId="0" xfId="0" applyFont="1" applyAlignment="1">
      <alignment horizontal="left" vertical="center"/>
    </xf>
    <xf numFmtId="0" fontId="2" fillId="0" borderId="0" xfId="0" applyFont="1" applyAlignment="1">
      <alignment horizontal="center"/>
    </xf>
    <xf numFmtId="0" fontId="1" fillId="0" borderId="25" xfId="0" applyFont="1" applyBorder="1" applyAlignment="1">
      <alignment horizontal="center"/>
    </xf>
    <xf numFmtId="168" fontId="7" fillId="0" borderId="18" xfId="0" applyNumberFormat="1" applyFont="1" applyBorder="1"/>
    <xf numFmtId="49" fontId="7" fillId="0" borderId="22" xfId="0" applyNumberFormat="1" applyFont="1" applyBorder="1" applyAlignment="1">
      <alignment horizontal="left" vertical="top"/>
    </xf>
    <xf numFmtId="168" fontId="7" fillId="0" borderId="18" xfId="376" applyFont="1" applyBorder="1"/>
    <xf numFmtId="0" fontId="2" fillId="0" borderId="26" xfId="0" applyFont="1" applyBorder="1" applyAlignment="1">
      <alignment horizontal="center"/>
    </xf>
    <xf numFmtId="0" fontId="1" fillId="0" borderId="0" xfId="0" applyFont="1"/>
    <xf numFmtId="49" fontId="3" fillId="0" borderId="0" xfId="0" applyNumberFormat="1" applyFont="1" applyAlignment="1">
      <alignment horizontal="left" vertical="top"/>
    </xf>
    <xf numFmtId="49" fontId="3" fillId="0" borderId="0" xfId="0" applyNumberFormat="1" applyFont="1" applyAlignment="1">
      <alignment horizontal="center" vertical="distributed"/>
    </xf>
    <xf numFmtId="169" fontId="3" fillId="0" borderId="0" xfId="376" applyNumberFormat="1" applyFont="1" applyBorder="1" applyAlignment="1">
      <alignment horizontal="center"/>
    </xf>
    <xf numFmtId="0" fontId="2" fillId="0" borderId="0" xfId="0" applyFont="1" applyAlignment="1">
      <alignment horizontal="left" vertical="top"/>
    </xf>
    <xf numFmtId="1" fontId="1" fillId="0" borderId="0" xfId="0" applyNumberFormat="1" applyFont="1" applyAlignment="1">
      <alignment horizontal="center"/>
    </xf>
    <xf numFmtId="0" fontId="3" fillId="0" borderId="26" xfId="0" applyFont="1" applyBorder="1" applyAlignment="1">
      <alignment horizontal="center"/>
    </xf>
    <xf numFmtId="49" fontId="1" fillId="0" borderId="0" xfId="0" applyNumberFormat="1" applyFont="1" applyAlignment="1">
      <alignment horizontal="left" vertical="top"/>
    </xf>
    <xf numFmtId="169" fontId="1" fillId="0" borderId="0" xfId="376" applyNumberFormat="1" applyFont="1" applyFill="1" applyBorder="1"/>
    <xf numFmtId="49" fontId="1" fillId="0" borderId="0" xfId="0" applyNumberFormat="1" applyFont="1" applyAlignment="1">
      <alignment vertical="distributed"/>
    </xf>
    <xf numFmtId="169" fontId="1" fillId="0" borderId="25" xfId="376" applyNumberFormat="1" applyFont="1" applyFill="1" applyBorder="1"/>
    <xf numFmtId="49" fontId="3" fillId="0" borderId="25" xfId="0" applyNumberFormat="1" applyFont="1" applyBorder="1" applyAlignment="1">
      <alignment vertical="distributed"/>
    </xf>
    <xf numFmtId="49" fontId="3" fillId="0" borderId="0" xfId="0" applyNumberFormat="1" applyFont="1" applyAlignment="1">
      <alignment vertical="distributed"/>
    </xf>
    <xf numFmtId="49" fontId="1" fillId="0" borderId="26" xfId="0" applyNumberFormat="1" applyFont="1" applyBorder="1" applyAlignment="1">
      <alignment horizontal="left" vertical="top"/>
    </xf>
    <xf numFmtId="49" fontId="3" fillId="0" borderId="26" xfId="0" applyNumberFormat="1" applyFont="1" applyBorder="1" applyAlignment="1">
      <alignment vertical="distributed"/>
    </xf>
    <xf numFmtId="49" fontId="3" fillId="0" borderId="25" xfId="0" applyNumberFormat="1" applyFont="1" applyBorder="1" applyAlignment="1">
      <alignment horizontal="left" vertical="distributed"/>
    </xf>
    <xf numFmtId="49" fontId="4" fillId="0" borderId="26" xfId="0" applyNumberFormat="1" applyFont="1" applyBorder="1" applyAlignment="1">
      <alignment horizontal="left" vertical="top"/>
    </xf>
    <xf numFmtId="49" fontId="4" fillId="0" borderId="26" xfId="0" applyNumberFormat="1" applyFont="1" applyBorder="1" applyAlignment="1">
      <alignment horizontal="left" vertical="distributed"/>
    </xf>
    <xf numFmtId="49" fontId="4" fillId="0" borderId="0" xfId="0" applyNumberFormat="1" applyFont="1" applyAlignment="1">
      <alignment horizontal="left" vertical="top"/>
    </xf>
    <xf numFmtId="49" fontId="4" fillId="0" borderId="0" xfId="0" applyNumberFormat="1" applyFont="1" applyAlignment="1">
      <alignment horizontal="left" vertical="distributed"/>
    </xf>
    <xf numFmtId="49" fontId="3" fillId="0" borderId="25" xfId="0" applyNumberFormat="1" applyFont="1" applyBorder="1" applyAlignment="1">
      <alignment horizontal="left" vertical="center"/>
    </xf>
    <xf numFmtId="169" fontId="3" fillId="0" borderId="27" xfId="376" applyNumberFormat="1" applyFont="1" applyBorder="1" applyAlignment="1">
      <alignment horizontal="center"/>
    </xf>
    <xf numFmtId="169" fontId="3" fillId="0" borderId="28" xfId="376" applyNumberFormat="1" applyFont="1" applyBorder="1" applyAlignment="1">
      <alignment horizontal="center"/>
    </xf>
    <xf numFmtId="0" fontId="7" fillId="0" borderId="22" xfId="0" applyFont="1" applyBorder="1" applyAlignment="1">
      <alignment vertical="distributed"/>
    </xf>
    <xf numFmtId="169" fontId="0" fillId="0" borderId="0" xfId="0" applyNumberFormat="1"/>
    <xf numFmtId="169" fontId="3" fillId="0" borderId="0" xfId="376" applyNumberFormat="1" applyFont="1" applyFill="1" applyBorder="1"/>
    <xf numFmtId="0" fontId="1" fillId="0" borderId="0" xfId="0" applyFont="1" applyAlignment="1">
      <alignment horizontal="left" vertical="top"/>
    </xf>
    <xf numFmtId="170" fontId="1" fillId="0" borderId="0" xfId="376" applyNumberFormat="1" applyFont="1" applyFill="1" applyBorder="1"/>
    <xf numFmtId="170" fontId="1" fillId="0" borderId="0" xfId="376" applyNumberFormat="1" applyFont="1" applyBorder="1"/>
    <xf numFmtId="169" fontId="1" fillId="0" borderId="0" xfId="0" applyNumberFormat="1" applyFont="1"/>
    <xf numFmtId="49" fontId="6" fillId="0" borderId="0" xfId="0" applyNumberFormat="1" applyFont="1" applyAlignment="1">
      <alignment horizontal="left" vertical="distributed" wrapText="1"/>
    </xf>
    <xf numFmtId="0" fontId="1" fillId="0" borderId="0" xfId="308" applyAlignment="1">
      <alignment horizontal="left" wrapText="1"/>
    </xf>
    <xf numFmtId="0" fontId="9" fillId="0" borderId="23" xfId="0" applyFont="1" applyBorder="1" applyAlignment="1">
      <alignment vertical="top"/>
    </xf>
    <xf numFmtId="0" fontId="9" fillId="0" borderId="17" xfId="0" applyFont="1" applyBorder="1" applyAlignment="1">
      <alignment vertical="distributed"/>
    </xf>
    <xf numFmtId="0" fontId="9" fillId="0" borderId="17" xfId="0" applyFont="1" applyBorder="1"/>
    <xf numFmtId="0" fontId="2" fillId="0" borderId="17" xfId="0" applyFont="1" applyBorder="1"/>
    <xf numFmtId="0" fontId="9" fillId="0" borderId="24" xfId="0" applyFont="1" applyBorder="1"/>
    <xf numFmtId="0" fontId="1" fillId="0" borderId="0" xfId="240" applyFont="1" applyAlignment="1">
      <alignment vertical="top" wrapText="1"/>
    </xf>
    <xf numFmtId="0" fontId="1" fillId="0" borderId="0" xfId="278" applyAlignment="1">
      <alignment horizontal="center" wrapText="1"/>
    </xf>
    <xf numFmtId="1" fontId="1" fillId="0" borderId="0" xfId="277" applyNumberFormat="1" applyAlignment="1" applyProtection="1">
      <alignment horizontal="center"/>
      <protection locked="0"/>
    </xf>
    <xf numFmtId="49" fontId="1" fillId="0" borderId="0" xfId="232" applyNumberFormat="1" applyFont="1" applyAlignment="1">
      <alignment horizontal="left" vertical="top"/>
    </xf>
    <xf numFmtId="0" fontId="1" fillId="0" borderId="0" xfId="278" applyAlignment="1">
      <alignment horizontal="left" vertical="top" wrapText="1"/>
    </xf>
    <xf numFmtId="0" fontId="6" fillId="0" borderId="29" xfId="0" applyFont="1" applyBorder="1" applyAlignment="1">
      <alignment vertical="top"/>
    </xf>
    <xf numFmtId="0" fontId="6" fillId="0" borderId="25" xfId="0" applyFont="1" applyBorder="1" applyAlignment="1">
      <alignment horizontal="center"/>
    </xf>
    <xf numFmtId="0" fontId="4" fillId="0" borderId="25" xfId="0" applyFont="1" applyBorder="1" applyAlignment="1">
      <alignment horizontal="center"/>
    </xf>
    <xf numFmtId="169" fontId="3" fillId="0" borderId="25" xfId="376" applyNumberFormat="1" applyFont="1" applyFill="1" applyBorder="1"/>
    <xf numFmtId="168" fontId="6" fillId="0" borderId="30" xfId="376" applyFont="1" applyBorder="1"/>
    <xf numFmtId="49" fontId="6" fillId="0" borderId="25" xfId="0" applyNumberFormat="1" applyFont="1" applyBorder="1" applyAlignment="1">
      <alignment horizontal="left" vertical="distributed"/>
    </xf>
    <xf numFmtId="170" fontId="3" fillId="0" borderId="0" xfId="376" applyNumberFormat="1" applyFont="1" applyFill="1" applyBorder="1"/>
    <xf numFmtId="170" fontId="8" fillId="0" borderId="17" xfId="376" applyNumberFormat="1" applyFont="1" applyBorder="1"/>
    <xf numFmtId="170" fontId="4" fillId="0" borderId="26" xfId="376" applyNumberFormat="1" applyFont="1" applyFill="1" applyBorder="1" applyAlignment="1">
      <alignment vertical="center"/>
    </xf>
    <xf numFmtId="170" fontId="7" fillId="0" borderId="0" xfId="0" applyNumberFormat="1" applyFont="1"/>
    <xf numFmtId="170" fontId="8" fillId="0" borderId="0" xfId="0" applyNumberFormat="1" applyFont="1"/>
    <xf numFmtId="170" fontId="8" fillId="0" borderId="17" xfId="0" applyNumberFormat="1" applyFont="1" applyBorder="1"/>
    <xf numFmtId="49" fontId="1" fillId="0" borderId="0" xfId="240" applyNumberFormat="1" applyFont="1" applyAlignment="1">
      <alignment vertical="top" wrapText="1"/>
    </xf>
    <xf numFmtId="7" fontId="82" fillId="0" borderId="0" xfId="300" applyNumberFormat="1" applyFont="1" applyAlignment="1">
      <alignment horizontal="right"/>
    </xf>
    <xf numFmtId="49" fontId="1" fillId="0" borderId="0" xfId="240" applyNumberFormat="1" applyFont="1" applyAlignment="1">
      <alignment horizontal="center" vertical="top"/>
    </xf>
    <xf numFmtId="0" fontId="1" fillId="0" borderId="0" xfId="240" applyFont="1"/>
    <xf numFmtId="0" fontId="2" fillId="0" borderId="0" xfId="240" applyFont="1"/>
    <xf numFmtId="169" fontId="2" fillId="0" borderId="0" xfId="378" applyNumberFormat="1" applyFont="1" applyFill="1" applyBorder="1"/>
    <xf numFmtId="169" fontId="1" fillId="0" borderId="0" xfId="378" applyNumberFormat="1" applyFont="1" applyFill="1" applyBorder="1"/>
    <xf numFmtId="0" fontId="73" fillId="0" borderId="0" xfId="300" applyFont="1" applyAlignment="1">
      <alignment vertical="distributed" wrapText="1"/>
    </xf>
    <xf numFmtId="49" fontId="3" fillId="0" borderId="0" xfId="240" applyNumberFormat="1" applyFont="1" applyAlignment="1">
      <alignment horizontal="center" vertical="distributed"/>
    </xf>
    <xf numFmtId="0" fontId="3" fillId="0" borderId="0" xfId="240" applyFont="1" applyAlignment="1">
      <alignment horizontal="center"/>
    </xf>
    <xf numFmtId="169" fontId="3" fillId="0" borderId="0" xfId="378" applyNumberFormat="1" applyFont="1" applyBorder="1" applyAlignment="1">
      <alignment horizontal="center"/>
    </xf>
    <xf numFmtId="49" fontId="3" fillId="0" borderId="25" xfId="240" applyNumberFormat="1" applyFont="1" applyBorder="1" applyAlignment="1">
      <alignment horizontal="center" vertical="center"/>
    </xf>
    <xf numFmtId="49" fontId="3" fillId="0" borderId="25" xfId="240" applyNumberFormat="1" applyFont="1" applyBorder="1" applyAlignment="1">
      <alignment horizontal="left" vertical="distributed"/>
    </xf>
    <xf numFmtId="0" fontId="1" fillId="0" borderId="25" xfId="240" applyFont="1" applyBorder="1" applyAlignment="1">
      <alignment horizontal="center"/>
    </xf>
    <xf numFmtId="169" fontId="1" fillId="0" borderId="25" xfId="378" applyNumberFormat="1" applyFont="1" applyFill="1" applyBorder="1" applyAlignment="1">
      <alignment horizontal="center"/>
    </xf>
    <xf numFmtId="169" fontId="1" fillId="0" borderId="25" xfId="378" applyNumberFormat="1" applyFont="1" applyFill="1" applyBorder="1"/>
    <xf numFmtId="49" fontId="2" fillId="0" borderId="0" xfId="240" applyNumberFormat="1" applyFont="1" applyAlignment="1">
      <alignment horizontal="center" vertical="top"/>
    </xf>
    <xf numFmtId="49" fontId="4" fillId="0" borderId="0" xfId="240" applyNumberFormat="1" applyFont="1" applyAlignment="1">
      <alignment horizontal="left" vertical="distributed"/>
    </xf>
    <xf numFmtId="0" fontId="2" fillId="0" borderId="0" xfId="240" applyFont="1" applyAlignment="1">
      <alignment horizontal="center"/>
    </xf>
    <xf numFmtId="169" fontId="2" fillId="0" borderId="0" xfId="378" applyNumberFormat="1" applyFont="1" applyFill="1" applyAlignment="1">
      <alignment horizontal="center"/>
    </xf>
    <xf numFmtId="0" fontId="73" fillId="0" borderId="0" xfId="300" applyFont="1" applyAlignment="1">
      <alignment horizontal="center" vertical="distributed" wrapText="1"/>
    </xf>
    <xf numFmtId="0" fontId="73" fillId="0" borderId="0" xfId="300" applyFont="1" applyAlignment="1">
      <alignment horizontal="center" wrapText="1"/>
    </xf>
    <xf numFmtId="0" fontId="49" fillId="0" borderId="0" xfId="199" applyFont="1"/>
    <xf numFmtId="0" fontId="73" fillId="0" borderId="0" xfId="300" applyFont="1" applyAlignment="1">
      <alignment horizontal="center" vertical="top" wrapText="1"/>
    </xf>
    <xf numFmtId="0" fontId="73" fillId="0" borderId="0" xfId="300" applyFont="1" applyAlignment="1">
      <alignment vertical="top" wrapText="1"/>
    </xf>
    <xf numFmtId="0" fontId="2" fillId="0" borderId="0" xfId="240" applyFont="1" applyAlignment="1">
      <alignment horizontal="center" vertical="top"/>
    </xf>
    <xf numFmtId="169" fontId="2" fillId="0" borderId="0" xfId="378" applyNumberFormat="1" applyFont="1" applyAlignment="1">
      <alignment horizontal="center"/>
    </xf>
    <xf numFmtId="0" fontId="2" fillId="0" borderId="31" xfId="240" applyFont="1" applyBorder="1" applyAlignment="1">
      <alignment horizontal="center" vertical="top"/>
    </xf>
    <xf numFmtId="0" fontId="2" fillId="0" borderId="31" xfId="240" applyFont="1" applyBorder="1"/>
    <xf numFmtId="169" fontId="2" fillId="0" borderId="31" xfId="378" applyNumberFormat="1" applyFont="1" applyBorder="1" applyAlignment="1">
      <alignment horizontal="center"/>
    </xf>
    <xf numFmtId="169" fontId="2" fillId="0" borderId="31" xfId="240" applyNumberFormat="1" applyFont="1" applyBorder="1"/>
    <xf numFmtId="49" fontId="2" fillId="0" borderId="32" xfId="240" applyNumberFormat="1" applyFont="1" applyBorder="1" applyAlignment="1">
      <alignment horizontal="center" vertical="top"/>
    </xf>
    <xf numFmtId="49" fontId="4" fillId="0" borderId="32" xfId="240" applyNumberFormat="1" applyFont="1" applyBorder="1" applyAlignment="1">
      <alignment horizontal="left" vertical="distributed"/>
    </xf>
    <xf numFmtId="0" fontId="2" fillId="0" borderId="32" xfId="240" applyFont="1" applyBorder="1" applyAlignment="1">
      <alignment horizontal="center"/>
    </xf>
    <xf numFmtId="169" fontId="2" fillId="0" borderId="32" xfId="378" applyNumberFormat="1" applyFont="1" applyFill="1" applyBorder="1" applyAlignment="1">
      <alignment horizontal="center"/>
    </xf>
    <xf numFmtId="171" fontId="4" fillId="0" borderId="32" xfId="378" applyNumberFormat="1" applyFont="1" applyFill="1" applyBorder="1"/>
    <xf numFmtId="169" fontId="2" fillId="0" borderId="0" xfId="240" applyNumberFormat="1" applyFont="1" applyAlignment="1">
      <alignment horizontal="right"/>
    </xf>
    <xf numFmtId="169" fontId="2" fillId="0" borderId="0" xfId="240" applyNumberFormat="1" applyFont="1"/>
    <xf numFmtId="49" fontId="7" fillId="0" borderId="0" xfId="0" applyNumberFormat="1" applyFont="1" applyAlignment="1">
      <alignment vertical="distributed" wrapText="1"/>
    </xf>
    <xf numFmtId="49" fontId="1" fillId="0" borderId="0" xfId="240" applyNumberFormat="1" applyFont="1" applyAlignment="1">
      <alignment vertical="distributed"/>
    </xf>
    <xf numFmtId="49" fontId="1" fillId="0" borderId="0" xfId="240" applyNumberFormat="1" applyFont="1" applyAlignment="1">
      <alignment vertical="distributed" wrapText="1"/>
    </xf>
    <xf numFmtId="169" fontId="3" fillId="0" borderId="27" xfId="376" applyNumberFormat="1" applyFont="1" applyBorder="1" applyAlignment="1">
      <alignment horizontal="right"/>
    </xf>
    <xf numFmtId="169" fontId="3" fillId="0" borderId="28" xfId="376" applyNumberFormat="1" applyFont="1" applyBorder="1" applyAlignment="1">
      <alignment horizontal="right"/>
    </xf>
    <xf numFmtId="169" fontId="3" fillId="0" borderId="0" xfId="376" applyNumberFormat="1" applyFont="1" applyBorder="1" applyAlignment="1">
      <alignment horizontal="right"/>
    </xf>
    <xf numFmtId="169" fontId="1" fillId="0" borderId="0" xfId="376" applyNumberFormat="1" applyFont="1" applyFill="1" applyBorder="1" applyAlignment="1">
      <alignment horizontal="right"/>
    </xf>
    <xf numFmtId="169" fontId="1" fillId="0" borderId="25" xfId="376" applyNumberFormat="1" applyFont="1" applyFill="1" applyBorder="1" applyAlignment="1">
      <alignment horizontal="right"/>
    </xf>
    <xf numFmtId="49" fontId="1" fillId="0" borderId="0" xfId="0" applyNumberFormat="1" applyFont="1" applyAlignment="1">
      <alignment vertical="top"/>
    </xf>
    <xf numFmtId="49" fontId="1" fillId="0" borderId="0" xfId="0" applyNumberFormat="1" applyFont="1" applyAlignment="1">
      <alignment vertical="top" wrapText="1"/>
    </xf>
    <xf numFmtId="170" fontId="1" fillId="0" borderId="0" xfId="376" applyNumberFormat="1" applyFont="1" applyFill="1" applyBorder="1" applyAlignment="1">
      <alignment horizontal="right"/>
    </xf>
    <xf numFmtId="4" fontId="51" fillId="0" borderId="0" xfId="231" applyNumberFormat="1" applyFont="1" applyAlignment="1">
      <alignment horizontal="right" vertical="top"/>
    </xf>
    <xf numFmtId="188" fontId="51" fillId="0" borderId="0" xfId="231" applyNumberFormat="1" applyFont="1" applyAlignment="1">
      <alignment vertical="top"/>
    </xf>
    <xf numFmtId="0" fontId="82" fillId="0" borderId="0" xfId="300" applyFont="1" applyAlignment="1">
      <alignment vertical="distributed"/>
    </xf>
    <xf numFmtId="170" fontId="3" fillId="0" borderId="26" xfId="376" applyNumberFormat="1" applyFont="1" applyFill="1" applyBorder="1" applyAlignment="1">
      <alignment horizontal="right" vertical="center"/>
    </xf>
    <xf numFmtId="169" fontId="1" fillId="0" borderId="0" xfId="0" applyNumberFormat="1" applyFont="1" applyAlignment="1">
      <alignment horizontal="right"/>
    </xf>
    <xf numFmtId="49" fontId="3" fillId="0" borderId="0" xfId="0" applyNumberFormat="1" applyFont="1" applyAlignment="1">
      <alignment horizontal="left" vertical="distributed"/>
    </xf>
    <xf numFmtId="0" fontId="1" fillId="0" borderId="0" xfId="0" applyFont="1" applyAlignment="1">
      <alignment vertical="top" wrapText="1"/>
    </xf>
    <xf numFmtId="171" fontId="1" fillId="0" borderId="0" xfId="376" applyNumberFormat="1" applyFont="1" applyFill="1" applyBorder="1" applyAlignment="1"/>
    <xf numFmtId="169" fontId="2" fillId="0" borderId="0" xfId="376" applyNumberFormat="1" applyFont="1" applyFill="1" applyBorder="1"/>
    <xf numFmtId="1" fontId="2" fillId="0" borderId="0" xfId="0" applyNumberFormat="1" applyFont="1" applyAlignment="1">
      <alignment horizontal="center" vertical="center"/>
    </xf>
    <xf numFmtId="0" fontId="2" fillId="0" borderId="0" xfId="0" applyFont="1" applyAlignment="1">
      <alignment vertical="top" wrapText="1"/>
    </xf>
    <xf numFmtId="49" fontId="2" fillId="0" borderId="26" xfId="0" applyNumberFormat="1" applyFont="1" applyBorder="1" applyAlignment="1">
      <alignment horizontal="left" vertical="top"/>
    </xf>
    <xf numFmtId="171" fontId="4" fillId="0" borderId="26" xfId="376" applyNumberFormat="1" applyFont="1" applyFill="1" applyBorder="1" applyAlignment="1">
      <alignment vertical="center"/>
    </xf>
    <xf numFmtId="49" fontId="2" fillId="0" borderId="0" xfId="0" applyNumberFormat="1" applyFont="1" applyAlignment="1">
      <alignment horizontal="left" vertical="top"/>
    </xf>
    <xf numFmtId="0" fontId="52" fillId="0" borderId="0" xfId="0" applyFont="1" applyAlignment="1">
      <alignment vertical="top" wrapText="1"/>
    </xf>
    <xf numFmtId="169" fontId="2" fillId="0" borderId="0" xfId="0" applyNumberFormat="1" applyFont="1"/>
    <xf numFmtId="0" fontId="3" fillId="0" borderId="0" xfId="0" applyFont="1" applyAlignment="1">
      <alignment horizontal="left" vertical="top" wrapText="1"/>
    </xf>
    <xf numFmtId="0" fontId="3" fillId="0" borderId="0" xfId="0" applyFont="1" applyAlignment="1">
      <alignment vertical="top" wrapText="1"/>
    </xf>
    <xf numFmtId="49" fontId="1" fillId="0" borderId="0" xfId="0" applyNumberFormat="1" applyFont="1" applyAlignment="1">
      <alignment horizontal="left" vertical="center"/>
    </xf>
    <xf numFmtId="0" fontId="83" fillId="0" borderId="0" xfId="0" applyFont="1" applyAlignment="1">
      <alignment vertical="distributed"/>
    </xf>
    <xf numFmtId="0" fontId="1" fillId="0" borderId="0" xfId="231" applyFont="1" applyAlignment="1">
      <alignment horizontal="left" vertical="top" wrapText="1"/>
    </xf>
    <xf numFmtId="0" fontId="31" fillId="0" borderId="0" xfId="0" quotePrefix="1" applyFont="1" applyAlignment="1">
      <alignment vertical="top" wrapText="1"/>
    </xf>
    <xf numFmtId="170" fontId="1" fillId="0" borderId="0" xfId="231" applyNumberFormat="1" applyFont="1" applyAlignment="1">
      <alignment horizontal="right"/>
    </xf>
    <xf numFmtId="0" fontId="1" fillId="0" borderId="0" xfId="211" applyAlignment="1">
      <alignment horizontal="center" wrapText="1"/>
    </xf>
    <xf numFmtId="1" fontId="1" fillId="0" borderId="0" xfId="211" applyNumberFormat="1" applyAlignment="1">
      <alignment horizontal="center" wrapText="1"/>
    </xf>
    <xf numFmtId="170" fontId="1" fillId="0" borderId="0" xfId="0" applyNumberFormat="1" applyFont="1"/>
    <xf numFmtId="0" fontId="1" fillId="0" borderId="0" xfId="0" applyFont="1" applyAlignment="1">
      <alignment horizontal="left"/>
    </xf>
    <xf numFmtId="0" fontId="2" fillId="0" borderId="0" xfId="0" applyFont="1" applyAlignment="1">
      <alignment horizontal="left"/>
    </xf>
    <xf numFmtId="0" fontId="83" fillId="0" borderId="0" xfId="0" applyFont="1" applyAlignment="1">
      <alignment horizontal="center"/>
    </xf>
    <xf numFmtId="0" fontId="83" fillId="0" borderId="0" xfId="0" applyFont="1" applyAlignment="1">
      <alignment vertical="top" wrapText="1"/>
    </xf>
    <xf numFmtId="0" fontId="1" fillId="0" borderId="0" xfId="0" applyFont="1" applyAlignment="1">
      <alignment horizontal="justify" vertical="top"/>
    </xf>
    <xf numFmtId="0" fontId="1" fillId="0" borderId="0" xfId="278" applyAlignment="1">
      <alignment horizontal="left" vertical="top"/>
    </xf>
    <xf numFmtId="0" fontId="8" fillId="0" borderId="0" xfId="201" applyFont="1" applyAlignment="1">
      <alignment vertical="top" wrapText="1"/>
    </xf>
    <xf numFmtId="170" fontId="4" fillId="51" borderId="0" xfId="376" applyNumberFormat="1" applyFont="1" applyFill="1" applyBorder="1"/>
    <xf numFmtId="189" fontId="1" fillId="52" borderId="0" xfId="376" applyNumberFormat="1" applyFont="1" applyFill="1" applyBorder="1" applyProtection="1">
      <protection locked="0"/>
    </xf>
    <xf numFmtId="189" fontId="82" fillId="52" borderId="0" xfId="300" applyNumberFormat="1" applyFont="1" applyFill="1" applyAlignment="1" applyProtection="1">
      <alignment horizontal="center"/>
      <protection locked="0"/>
    </xf>
    <xf numFmtId="189" fontId="1" fillId="52" borderId="0" xfId="0" applyNumberFormat="1" applyFont="1" applyFill="1" applyAlignment="1" applyProtection="1">
      <alignment horizontal="center"/>
      <protection locked="0"/>
    </xf>
    <xf numFmtId="189" fontId="1" fillId="52" borderId="0" xfId="376" applyNumberFormat="1" applyFont="1" applyFill="1" applyBorder="1" applyAlignment="1" applyProtection="1">
      <alignment horizontal="center"/>
      <protection locked="0"/>
    </xf>
    <xf numFmtId="189" fontId="1" fillId="52" borderId="0" xfId="0" applyNumberFormat="1" applyFont="1" applyFill="1" applyProtection="1">
      <protection locked="0"/>
    </xf>
    <xf numFmtId="189" fontId="50" fillId="52" borderId="0" xfId="231" applyNumberFormat="1" applyFont="1" applyFill="1" applyAlignment="1" applyProtection="1">
      <alignment horizontal="right" vertical="center"/>
      <protection locked="0"/>
    </xf>
    <xf numFmtId="189" fontId="1" fillId="52" borderId="0" xfId="376" applyNumberFormat="1" applyFont="1" applyFill="1" applyAlignment="1" applyProtection="1">
      <alignment horizontal="center"/>
      <protection locked="0"/>
    </xf>
    <xf numFmtId="169" fontId="1" fillId="0" borderId="0" xfId="376" applyNumberFormat="1" applyFont="1" applyProtection="1"/>
    <xf numFmtId="169" fontId="1" fillId="0" borderId="26" xfId="376" applyNumberFormat="1" applyFont="1" applyFill="1" applyBorder="1" applyProtection="1"/>
    <xf numFmtId="169" fontId="1" fillId="0" borderId="0" xfId="376" applyNumberFormat="1" applyFont="1" applyFill="1" applyBorder="1" applyProtection="1"/>
    <xf numFmtId="0" fontId="50" fillId="0" borderId="0" xfId="288" applyFont="1" applyAlignment="1">
      <alignment horizontal="center" vertical="top"/>
    </xf>
    <xf numFmtId="170" fontId="82" fillId="0" borderId="0" xfId="300" applyNumberFormat="1" applyFont="1" applyAlignment="1">
      <alignment horizontal="center"/>
    </xf>
    <xf numFmtId="170" fontId="1" fillId="0" borderId="0" xfId="0" applyNumberFormat="1" applyFont="1" applyAlignment="1">
      <alignment horizontal="center"/>
    </xf>
    <xf numFmtId="170" fontId="1" fillId="0" borderId="0" xfId="376" applyNumberFormat="1" applyFont="1" applyFill="1" applyBorder="1" applyProtection="1"/>
    <xf numFmtId="169" fontId="3" fillId="0" borderId="27" xfId="376" applyNumberFormat="1" applyFont="1" applyBorder="1" applyAlignment="1" applyProtection="1">
      <alignment horizontal="center"/>
    </xf>
    <xf numFmtId="169" fontId="3" fillId="0" borderId="28" xfId="376" applyNumberFormat="1" applyFont="1" applyBorder="1" applyAlignment="1" applyProtection="1">
      <alignment horizontal="center"/>
    </xf>
    <xf numFmtId="169" fontId="3" fillId="0" borderId="0" xfId="376" applyNumberFormat="1" applyFont="1" applyBorder="1" applyAlignment="1" applyProtection="1">
      <alignment horizontal="center"/>
    </xf>
    <xf numFmtId="169" fontId="1" fillId="0" borderId="25" xfId="376" applyNumberFormat="1" applyFont="1" applyFill="1" applyBorder="1" applyProtection="1"/>
    <xf numFmtId="169" fontId="1" fillId="0" borderId="0" xfId="0" applyNumberFormat="1" applyFont="1" applyAlignment="1">
      <alignment horizontal="center"/>
    </xf>
    <xf numFmtId="169" fontId="2" fillId="0" borderId="26" xfId="376" applyNumberFormat="1" applyFont="1" applyFill="1" applyBorder="1" applyAlignment="1" applyProtection="1">
      <alignment horizontal="center"/>
    </xf>
    <xf numFmtId="169" fontId="2" fillId="0" borderId="0" xfId="376" applyNumberFormat="1" applyFont="1" applyFill="1" applyBorder="1" applyAlignment="1" applyProtection="1">
      <alignment horizontal="center"/>
    </xf>
    <xf numFmtId="169" fontId="2" fillId="0" borderId="0" xfId="376" applyNumberFormat="1" applyFont="1" applyFill="1" applyAlignment="1" applyProtection="1">
      <alignment horizontal="center"/>
    </xf>
    <xf numFmtId="169" fontId="2" fillId="0" borderId="0" xfId="376" applyNumberFormat="1" applyFont="1" applyAlignment="1" applyProtection="1">
      <alignment horizontal="center"/>
    </xf>
    <xf numFmtId="170" fontId="1" fillId="0" borderId="0" xfId="376" applyNumberFormat="1" applyFont="1" applyFill="1" applyBorder="1" applyAlignment="1" applyProtection="1">
      <alignment horizontal="center"/>
    </xf>
    <xf numFmtId="169" fontId="1" fillId="0" borderId="25" xfId="376" applyNumberFormat="1" applyFont="1" applyFill="1" applyBorder="1" applyAlignment="1" applyProtection="1">
      <alignment horizontal="center"/>
    </xf>
    <xf numFmtId="169" fontId="1" fillId="0" borderId="0" xfId="376" applyNumberFormat="1" applyFont="1" applyFill="1" applyProtection="1"/>
    <xf numFmtId="170" fontId="50" fillId="0" borderId="0" xfId="231" applyNumberFormat="1" applyFont="1" applyAlignment="1">
      <alignment horizontal="right" vertical="center"/>
    </xf>
    <xf numFmtId="4" fontId="50" fillId="0" borderId="0" xfId="231" applyNumberFormat="1" applyFont="1" applyAlignment="1">
      <alignment horizontal="right" vertical="top"/>
    </xf>
    <xf numFmtId="170" fontId="1" fillId="0" borderId="0" xfId="376" applyNumberFormat="1" applyFont="1" applyFill="1" applyAlignment="1" applyProtection="1">
      <alignment horizontal="center"/>
    </xf>
    <xf numFmtId="169" fontId="1" fillId="0" borderId="0" xfId="376" applyNumberFormat="1" applyFont="1" applyFill="1" applyAlignment="1" applyProtection="1">
      <alignment horizontal="center"/>
    </xf>
    <xf numFmtId="49" fontId="1" fillId="0" borderId="27" xfId="0" applyNumberFormat="1" applyFont="1" applyBorder="1" applyAlignment="1">
      <alignment horizontal="left" vertical="top"/>
    </xf>
    <xf numFmtId="0" fontId="2" fillId="0" borderId="28" xfId="0" applyFont="1" applyBorder="1" applyAlignment="1">
      <alignment horizontal="left" vertical="top"/>
    </xf>
    <xf numFmtId="49" fontId="3" fillId="0" borderId="27" xfId="0" applyNumberFormat="1" applyFont="1" applyBorder="1" applyAlignment="1">
      <alignment horizontal="center" vertical="center"/>
    </xf>
    <xf numFmtId="0" fontId="2" fillId="0" borderId="28" xfId="0" applyFont="1" applyBorder="1" applyAlignment="1">
      <alignment horizontal="center" vertical="center"/>
    </xf>
    <xf numFmtId="0" fontId="3" fillId="0" borderId="27" xfId="0" applyFont="1" applyBorder="1" applyAlignment="1">
      <alignment horizontal="center" vertical="center"/>
    </xf>
    <xf numFmtId="49" fontId="7" fillId="0" borderId="0" xfId="0" applyNumberFormat="1" applyFont="1" applyAlignment="1">
      <alignment vertical="top" wrapText="1"/>
    </xf>
    <xf numFmtId="0" fontId="7" fillId="0" borderId="0" xfId="0" applyFont="1" applyAlignment="1">
      <alignment vertical="top"/>
    </xf>
    <xf numFmtId="49" fontId="3" fillId="0" borderId="27" xfId="0" applyNumberFormat="1" applyFont="1" applyBorder="1" applyAlignment="1">
      <alignment horizontal="left" vertical="top"/>
    </xf>
  </cellXfs>
  <cellStyles count="418">
    <cellStyle name="_List1" xfId="1" xr:uid="{98664A2F-36B2-4F35-9521-495DEE648D39}"/>
    <cellStyle name="20 % – Poudarek1 2" xfId="2" xr:uid="{3E6B3F90-D7D4-4025-BD6C-A5BF31DFCF36}"/>
    <cellStyle name="20 % – Poudarek1 2 2" xfId="3" xr:uid="{6EF48E91-F4D7-4D82-B8F3-F9C7B64BD80A}"/>
    <cellStyle name="20 % – Poudarek2 2" xfId="4" xr:uid="{D7D0E57C-652C-4771-90D8-79538E2144EB}"/>
    <cellStyle name="20 % – Poudarek2 2 2" xfId="5" xr:uid="{EFB18FA6-5008-4D03-A216-1265C0B7BFE2}"/>
    <cellStyle name="20 % – Poudarek3 2" xfId="6" xr:uid="{460A076A-49BA-4E78-8986-EB8F8C2446AD}"/>
    <cellStyle name="20 % – Poudarek3 2 2" xfId="7" xr:uid="{6E79B128-4568-47E6-B565-54F460063124}"/>
    <cellStyle name="20 % – Poudarek4 2" xfId="8" xr:uid="{A7916C75-3290-47AE-B62A-EFF289B6089D}"/>
    <cellStyle name="20 % – Poudarek4 2 2" xfId="9" xr:uid="{0DB5CF86-9BE3-4F35-8EED-94F46BC26FAC}"/>
    <cellStyle name="20 % – Poudarek5 2" xfId="10" xr:uid="{F4DCAA8D-9DBC-4EED-BE19-A788E39A1A2B}"/>
    <cellStyle name="20 % – Poudarek5 2 2" xfId="11" xr:uid="{8348FFDD-E56E-4C7C-9AD4-93AB3451C964}"/>
    <cellStyle name="20 % – Poudarek6 2" xfId="12" xr:uid="{2C9CCFAF-CB89-43DD-89D4-9FF75C5DB3B7}"/>
    <cellStyle name="20 % – Poudarek6 2 2" xfId="13" xr:uid="{8D0E85A4-ADA9-4FE4-B62B-ED0B03AC6898}"/>
    <cellStyle name="20% - Accent1" xfId="14" xr:uid="{D3057192-B57D-4130-9230-5419D3623617}"/>
    <cellStyle name="20% - Accent1 1 4" xfId="15" xr:uid="{9301C08B-490A-4DA8-B060-A9DD4599A350}"/>
    <cellStyle name="20% - Accent1 2" xfId="16" xr:uid="{2240F401-7E36-4615-906F-371BABAD5735}"/>
    <cellStyle name="20% - Accent1 3" xfId="17" xr:uid="{87335598-F224-4F11-92AA-7854F7E0DDFC}"/>
    <cellStyle name="20% - Accent2" xfId="18" xr:uid="{5C7AC2B3-B245-4126-A2B8-E8E01FCE644E}"/>
    <cellStyle name="20% - Accent2 2" xfId="19" xr:uid="{9A30599E-DEEF-4FCB-98EA-D400097F1FA9}"/>
    <cellStyle name="20% - Accent2 3" xfId="20" xr:uid="{3E438074-7FA7-43A2-B38A-F0FA1B49F607}"/>
    <cellStyle name="20% - Accent3" xfId="21" xr:uid="{C295FA97-5200-4159-A5F6-47B18BD37F98}"/>
    <cellStyle name="20% - Accent3 2" xfId="22" xr:uid="{DA9F9CC8-E134-4089-A02B-79E07C7177BF}"/>
    <cellStyle name="20% - Accent3 3" xfId="23" xr:uid="{FE5AC200-1C69-4EA3-9A2E-AE0F76E6AFB9}"/>
    <cellStyle name="20% - Accent4" xfId="24" xr:uid="{E99B6882-C99B-4C07-A2CE-84336F5F400A}"/>
    <cellStyle name="20% - Accent4 2" xfId="25" xr:uid="{0F33D04D-37DC-4ED2-ADCB-34D3BB85F98D}"/>
    <cellStyle name="20% - Accent4 3" xfId="26" xr:uid="{9FBAEDBC-B475-4AD3-A257-73AE2F2A80B8}"/>
    <cellStyle name="20% - Accent5" xfId="27" xr:uid="{9B974D67-F781-49E7-ACD4-DEA601175728}"/>
    <cellStyle name="20% - Accent5 2" xfId="28" xr:uid="{7968D26C-FCB0-4A4F-B7AA-C0A3369E36D5}"/>
    <cellStyle name="20% - Accent5 3" xfId="29" xr:uid="{ADFA9741-6290-4AC4-A40C-7417FB4621E1}"/>
    <cellStyle name="20% - Accent6" xfId="30" xr:uid="{ECB1498C-07F7-4F52-88AF-D0D419B6AAAF}"/>
    <cellStyle name="20% - Accent6 2" xfId="31" xr:uid="{6F969477-3454-41EF-B548-E0D1574A373E}"/>
    <cellStyle name="20% - Accent6 3" xfId="32" xr:uid="{60517A9F-7F69-4746-8199-6FCB6A11620D}"/>
    <cellStyle name="40 % – Poudarek1 2" xfId="33" xr:uid="{C39DD6CD-FDD4-43A1-A310-22EB1A49249D}"/>
    <cellStyle name="40 % – Poudarek1 2 2" xfId="34" xr:uid="{28EADFF8-BF53-4826-A129-2F63B09E3EB4}"/>
    <cellStyle name="40 % – Poudarek2 2" xfId="35" xr:uid="{80A97D70-FF0D-49AD-9EA1-26E39AED8196}"/>
    <cellStyle name="40 % – Poudarek2 2 2" xfId="36" xr:uid="{91873A59-30DD-4C30-A0BD-CC69E691539E}"/>
    <cellStyle name="40 % – Poudarek3 2" xfId="37" xr:uid="{B5FBDC62-6532-4483-BF98-DDC8EAA63068}"/>
    <cellStyle name="40 % – Poudarek3 2 2" xfId="38" xr:uid="{D5D88FD4-2D20-4BE7-AC6E-0B450F481F29}"/>
    <cellStyle name="40 % – Poudarek4 2" xfId="39" xr:uid="{6E04F41C-46DF-4596-BB9B-96099901F614}"/>
    <cellStyle name="40 % – Poudarek4 2 2" xfId="40" xr:uid="{EC46ED22-C33F-4304-AD8B-4BBD92438216}"/>
    <cellStyle name="40 % – Poudarek5 2" xfId="41" xr:uid="{F64718F4-CF82-4EF5-AC35-5DE1FFD1509B}"/>
    <cellStyle name="40 % – Poudarek5 2 2" xfId="42" xr:uid="{3950B096-6E1E-4130-A1BF-2538091212A2}"/>
    <cellStyle name="40 % – Poudarek6 2" xfId="43" xr:uid="{9C1AADAF-4F0A-4BDF-AC39-797EAA08A0FD}"/>
    <cellStyle name="40 % – Poudarek6 2 2" xfId="44" xr:uid="{683EC14A-18E1-4481-8B95-77E32B9F0C8F}"/>
    <cellStyle name="40% - Accent1" xfId="45" xr:uid="{1CDFEC12-1515-4AC7-AA02-A35876C9157C}"/>
    <cellStyle name="40% - Accent1 2" xfId="46" xr:uid="{32A5EDF9-9768-4BA4-A44D-ADE3DBDB3DEC}"/>
    <cellStyle name="40% - Accent1 3" xfId="47" xr:uid="{231E68C0-6B9B-4407-813F-26A3B2E3F920}"/>
    <cellStyle name="40% - Accent2" xfId="48" xr:uid="{E25898A2-66B5-4F9D-A9A9-F52B49CDE822}"/>
    <cellStyle name="40% - Accent2 2" xfId="49" xr:uid="{11E7FB4E-6533-430D-8ADC-C3443C4C480D}"/>
    <cellStyle name="40% - Accent2 3" xfId="50" xr:uid="{BA5A63E1-AE83-41DD-80D5-FE072B1E1D34}"/>
    <cellStyle name="40% - Accent3" xfId="51" xr:uid="{8AF34ADB-0C47-4050-A1FF-2204E538AA7A}"/>
    <cellStyle name="40% - Accent3 2" xfId="52" xr:uid="{7F417DCD-9CD7-4FFC-B397-22746544861D}"/>
    <cellStyle name="40% - Accent3 3" xfId="53" xr:uid="{892CFE96-88BE-4489-AA32-14DC72D1A827}"/>
    <cellStyle name="40% - Accent4" xfId="54" xr:uid="{314579D2-3473-4012-89C0-1321EEE8FAE9}"/>
    <cellStyle name="40% - Accent4 2" xfId="55" xr:uid="{C347D3F1-A4E8-4C2F-BDC8-624C26D3D44E}"/>
    <cellStyle name="40% - Accent4 3" xfId="56" xr:uid="{713E31EF-D6D9-47F9-8F2C-4E1EE56B46B8}"/>
    <cellStyle name="40% - Accent5" xfId="57" xr:uid="{B19616D5-CB5E-440E-8205-659423B0D3A5}"/>
    <cellStyle name="40% - Accent5 2" xfId="58" xr:uid="{5A11EFA5-CE67-4506-8A16-7AC1C60B5FB8}"/>
    <cellStyle name="40% - Accent5 3" xfId="59" xr:uid="{A943F13A-4066-4948-9B0F-55D2B73D5FA0}"/>
    <cellStyle name="40% - Accent6" xfId="60" xr:uid="{0646F556-86A5-4CF6-8240-EA3C363EFED0}"/>
    <cellStyle name="40% - Accent6 2" xfId="61" xr:uid="{17EDA058-4C8E-4D7B-88FA-C8107CD5BBE9}"/>
    <cellStyle name="40% - Accent6 3" xfId="62" xr:uid="{73E58C95-CCEF-454D-8583-C6015983A8D7}"/>
    <cellStyle name="60 % – Poudarek1 2" xfId="63" xr:uid="{73D7C5C6-684E-4186-A015-A5BD9C50A18D}"/>
    <cellStyle name="60 % – Poudarek1 2 2" xfId="64" xr:uid="{F94F28C8-AC14-4385-A2BF-CF8349DB4136}"/>
    <cellStyle name="60 % – Poudarek2 2" xfId="65" xr:uid="{2A020528-2114-4C44-AD63-C55D389B21AB}"/>
    <cellStyle name="60 % – Poudarek2 2 2" xfId="66" xr:uid="{1813F3B3-1B04-41ED-81E4-E17B70258974}"/>
    <cellStyle name="60 % – Poudarek3 2" xfId="67" xr:uid="{18B975C1-E6F0-4BA8-B42E-9D5CDE17D1EE}"/>
    <cellStyle name="60 % – Poudarek3 2 2" xfId="68" xr:uid="{6CEB311E-2EE4-477C-AFA1-6A02A2318E92}"/>
    <cellStyle name="60 % – Poudarek4 2" xfId="69" xr:uid="{4C745031-CC7C-48CF-81FB-4B01764B6664}"/>
    <cellStyle name="60 % – Poudarek4 2 2" xfId="70" xr:uid="{B3EED1F4-4AA2-4D61-AA21-98B486BDAE22}"/>
    <cellStyle name="60 % – Poudarek5 2" xfId="71" xr:uid="{1338214F-D08B-4613-B6FE-11B375E305FF}"/>
    <cellStyle name="60 % – Poudarek5 2 2" xfId="72" xr:uid="{7583BFEC-19A9-4FCD-B921-BC5632DC2C88}"/>
    <cellStyle name="60 % – Poudarek6 2" xfId="73" xr:uid="{CEE7DE93-14F1-4683-BE58-0F4AB06D2434}"/>
    <cellStyle name="60 % – Poudarek6 2 2" xfId="74" xr:uid="{3FEE5C07-A4A8-481F-809C-EFA3CB2B4645}"/>
    <cellStyle name="60% - Accent1" xfId="75" xr:uid="{F2F3ED37-232E-434D-82E1-87C77200BD3A}"/>
    <cellStyle name="60% - Accent1 2" xfId="76" xr:uid="{BAFB8753-291A-413F-A370-84AE2ADE245F}"/>
    <cellStyle name="60% - Accent1 3" xfId="77" xr:uid="{B2D472F1-EF50-44F9-BAF3-66855C9E49DE}"/>
    <cellStyle name="60% - Accent2" xfId="78" xr:uid="{FD14546B-8EB2-436E-8BEF-31EF0D55A77E}"/>
    <cellStyle name="60% - Accent2 2" xfId="79" xr:uid="{3D69381F-34B2-4822-9AD6-7676320E695E}"/>
    <cellStyle name="60% - Accent2 3" xfId="80" xr:uid="{A7B23087-4F78-4BB8-9923-4E1CFD56BB04}"/>
    <cellStyle name="60% - Accent3" xfId="81" xr:uid="{D6937667-15EB-4788-AFC3-8F2DCF666A31}"/>
    <cellStyle name="60% - Accent3 2" xfId="82" xr:uid="{88C9A645-7F62-4ECA-BE53-6098CC6433E6}"/>
    <cellStyle name="60% - Accent3 3" xfId="83" xr:uid="{4DA5BCB4-4FBF-407A-BD1F-949F63B2A033}"/>
    <cellStyle name="60% - Accent4" xfId="84" xr:uid="{094A0872-320C-4F7D-BCF7-75BF88BFCE9A}"/>
    <cellStyle name="60% - Accent4 2" xfId="85" xr:uid="{F296A4BD-C801-43C1-AF08-B56BEA862D16}"/>
    <cellStyle name="60% - Accent4 3" xfId="86" xr:uid="{ADF578F3-09F7-4C64-B3E7-DE7EA7CB4098}"/>
    <cellStyle name="60% - Accent5" xfId="87" xr:uid="{3E25E2AF-E124-4B8D-B6C6-5E85BCAC8BA1}"/>
    <cellStyle name="60% - Accent5 2" xfId="88" xr:uid="{848EDD73-A46F-4C9F-A930-A8D4A4FC89C3}"/>
    <cellStyle name="60% - Accent5 3" xfId="89" xr:uid="{D0993C52-C89D-4C26-BE90-78B6F6C1E739}"/>
    <cellStyle name="60% - Accent6" xfId="90" xr:uid="{1A930BFF-786B-4247-A7FA-7BE85CC6A6AA}"/>
    <cellStyle name="60% - Accent6 2" xfId="91" xr:uid="{CF0EDFDE-F801-4D52-8902-1B89DB147E9A}"/>
    <cellStyle name="60% - Accent6 3" xfId="92" xr:uid="{FBFC5DEE-A0EA-44D1-8C22-DA65BBA4098E}"/>
    <cellStyle name="Accent1" xfId="93" xr:uid="{86924E4C-786F-43CB-A09D-54CB8C80387D}"/>
    <cellStyle name="Accent1 2" xfId="94" xr:uid="{718AE480-5774-4067-BD34-8A8074A666AF}"/>
    <cellStyle name="Accent1 3" xfId="95" xr:uid="{7E0B7B45-40CB-4B17-92F5-15965981DCD9}"/>
    <cellStyle name="Accent2" xfId="96" xr:uid="{BE795A0F-8756-465B-A674-58FC892D298B}"/>
    <cellStyle name="Accent2 2" xfId="97" xr:uid="{B31957BC-A780-4CB7-AC32-DD1688082BF2}"/>
    <cellStyle name="Accent2 3" xfId="98" xr:uid="{13E36754-2180-4EAB-9DB7-29716FE82296}"/>
    <cellStyle name="Accent3" xfId="99" xr:uid="{0F433008-571B-4A9D-83C9-ECDEB10ECC9F}"/>
    <cellStyle name="Accent3 2" xfId="100" xr:uid="{F5D5740D-190E-4412-8954-1E4423502A7A}"/>
    <cellStyle name="Accent3 3" xfId="101" xr:uid="{A3533677-4929-4DE2-BA6A-A99E8D28D654}"/>
    <cellStyle name="Accent4" xfId="102" xr:uid="{320F3A26-D806-4F83-8B4C-5A21F5FA1F2A}"/>
    <cellStyle name="Accent4 2" xfId="103" xr:uid="{F3A759B3-B1A5-4F71-AB13-33B5B5E0EF13}"/>
    <cellStyle name="Accent4 3" xfId="104" xr:uid="{D58C8965-05FD-4CE4-A39F-A12213856837}"/>
    <cellStyle name="Accent5" xfId="105" xr:uid="{1FD29C49-AD12-4C9D-910F-B90734858E39}"/>
    <cellStyle name="Accent5 2" xfId="106" xr:uid="{2E263157-18E0-48A3-8D26-47212528D576}"/>
    <cellStyle name="Accent5 3" xfId="107" xr:uid="{404037A7-02F1-45C4-AF00-5397F14BABAB}"/>
    <cellStyle name="Accent6" xfId="108" xr:uid="{1825A49F-19D2-480F-BCE5-01CDE0D71C68}"/>
    <cellStyle name="Accent6 2" xfId="109" xr:uid="{8481AA92-1CBB-425E-9DBD-5D072AC4048E}"/>
    <cellStyle name="Accent6 3" xfId="110" xr:uid="{AE164A4B-653D-439B-9D9F-A97A65B5108C}"/>
    <cellStyle name="Bad" xfId="111" xr:uid="{4F2657C2-4587-42DF-971F-1083FB8AD9BD}"/>
    <cellStyle name="Bad 2" xfId="112" xr:uid="{D8F1A675-DF87-41E5-B60D-EDFE4A685A04}"/>
    <cellStyle name="Bad 3" xfId="113" xr:uid="{04D44E44-1C22-49B1-806F-3AE3040B36B3}"/>
    <cellStyle name="Calculation" xfId="114" xr:uid="{C9F355AE-41F0-4478-947C-064441DA91EB}"/>
    <cellStyle name="Calculation 2" xfId="115" xr:uid="{0B6B4CB4-3E65-47E5-B8B8-F1483F9DEA83}"/>
    <cellStyle name="Calculation 3" xfId="116" xr:uid="{A2B9FCEE-D6CA-4E8E-B311-17AFEC2CB364}"/>
    <cellStyle name="cf1" xfId="117" xr:uid="{9407FDB5-E076-494B-9B84-D1753F5ED96D}"/>
    <cellStyle name="cf2" xfId="118" xr:uid="{22C60C6B-A18D-4A84-9AA6-BFED47A949AB}"/>
    <cellStyle name="Check Cell" xfId="119" xr:uid="{1B85AB88-CE18-4AB7-96C3-C91CBA8D1E23}"/>
    <cellStyle name="Check Cell 2" xfId="120" xr:uid="{9B047CC0-74F6-451E-9829-33E61D18531A}"/>
    <cellStyle name="Check Cell 3" xfId="121" xr:uid="{8F7A3B1E-7A20-432F-B75D-E8F48D9C54DB}"/>
    <cellStyle name="Comma_Sheet1" xfId="122" xr:uid="{3E4289E2-533C-4FC2-A742-9CFA0ED8B629}"/>
    <cellStyle name="Comma0" xfId="123" xr:uid="{725193F4-50F5-4F13-A990-2FB45B1534BD}"/>
    <cellStyle name="Comma0 2" xfId="124" xr:uid="{3EE8B64F-0A1F-47AB-92C5-4DB238070D7A}"/>
    <cellStyle name="Currency 2" xfId="125" xr:uid="{5A5C1356-265B-4A38-B744-846AE065624A}"/>
    <cellStyle name="Currency 2 2" xfId="126" xr:uid="{343222A5-E062-4EFD-B1E0-84BEA5C6B506}"/>
    <cellStyle name="Currency 2 3" xfId="127" xr:uid="{A5055ACC-84DB-4E9E-8D14-6CD3AB212E86}"/>
    <cellStyle name="Currency 3" xfId="128" xr:uid="{A533A995-2A54-45C4-B9D6-416C1F8691A5}"/>
    <cellStyle name="Currency 4" xfId="129" xr:uid="{25FD478C-7568-4900-B5E9-B2C8269CAF82}"/>
    <cellStyle name="Currency_pop-viad" xfId="130" xr:uid="{982B5776-86E0-4471-B36C-4EB8B211F5C0}"/>
    <cellStyle name="Currency0" xfId="131" xr:uid="{50CCBEFF-8A98-4FD9-8365-FFDA425AB882}"/>
    <cellStyle name="Currency0 2" xfId="132" xr:uid="{AAB06395-A9F2-4FC3-8ECA-CE6A92775F61}"/>
    <cellStyle name="Date" xfId="133" xr:uid="{2508B58E-5AE6-4039-8529-DBD374CFFD03}"/>
    <cellStyle name="Date 2" xfId="134" xr:uid="{6D2BF29D-3006-427C-A320-D54E0E78BA92}"/>
    <cellStyle name="Denar [0]_V3 plin" xfId="135" xr:uid="{D6093F8A-AEF0-4635-8E13-5838FDB25C96}"/>
    <cellStyle name="Denar_V3 plin" xfId="136" xr:uid="{FD79CFFB-6E14-40DE-BB51-B8F571ADC34F}"/>
    <cellStyle name="Dobro 2" xfId="137" xr:uid="{9639FECD-B436-45BE-845D-5CECDE0F2DE5}"/>
    <cellStyle name="Dobro 2 2" xfId="138" xr:uid="{E07CFEAF-4AE7-43BE-B9C1-AB6F712066A7}"/>
    <cellStyle name="Element-delo" xfId="139" xr:uid="{FF95EF65-AA8C-4143-9EC2-7898FE024967}"/>
    <cellStyle name="Element-delo 5" xfId="140" xr:uid="{543B633A-9964-45DA-8157-1EC92207AAA8}"/>
    <cellStyle name="Element-delo_HTZ IP 164 srednja zdravstvena šola Celje ci1151-1, BZ500+..." xfId="141" xr:uid="{8BB2CDD3-A54B-4D5F-96F8-39BBAE3CC8DA}"/>
    <cellStyle name="Euro" xfId="142" xr:uid="{6FA510F8-CAFE-42D2-8344-12880C62B597}"/>
    <cellStyle name="Excel Built-in Normal" xfId="143" xr:uid="{047B5374-6361-4A91-A5CF-C90E1AB89E7A}"/>
    <cellStyle name="Explanatory Text" xfId="144" xr:uid="{059AAAF5-41BC-41F4-8FBF-253568BFF737}"/>
    <cellStyle name="Explanatory Text 2" xfId="145" xr:uid="{F830CBB6-F7B9-4F5A-919C-7B98D2356DEE}"/>
    <cellStyle name="Explanatory Text 3" xfId="146" xr:uid="{C0901765-34D4-4457-8EAA-F3C953254CF7}"/>
    <cellStyle name="Fixed" xfId="147" xr:uid="{54F924F5-5196-4B06-8E32-1443D0B5CE6D}"/>
    <cellStyle name="Fixed 2" xfId="148" xr:uid="{952CD206-25E5-46E7-A4ED-17346C623E87}"/>
    <cellStyle name="Good" xfId="149" xr:uid="{8C56FD68-3FE1-43C7-A66C-BB6E1B5E981B}"/>
    <cellStyle name="Good 2" xfId="150" xr:uid="{D7F5AA97-AB2B-4042-BAB8-7AFA5E9D57A1}"/>
    <cellStyle name="Good 3" xfId="151" xr:uid="{79EA2990-46E6-4969-9AD0-A91D0B23A381}"/>
    <cellStyle name="Heading 1" xfId="152" xr:uid="{10B9940D-FB19-4CCF-92B3-01259B946082}"/>
    <cellStyle name="Heading 1 2" xfId="153" xr:uid="{145FA6B3-A3C9-482D-8A33-3AB530F59A76}"/>
    <cellStyle name="Heading 1 3" xfId="154" xr:uid="{0A30C5DA-092F-49A7-9FF2-E50D7A60646A}"/>
    <cellStyle name="Heading 2" xfId="155" xr:uid="{2B86528D-8B80-4D48-992A-3207BE6E8D07}"/>
    <cellStyle name="Heading 2 2" xfId="156" xr:uid="{C952A587-8969-4637-BFC0-A04500D0ECF6}"/>
    <cellStyle name="Heading 2 3" xfId="157" xr:uid="{2DFE4754-3763-4A30-AC8B-6EB7402C69B2}"/>
    <cellStyle name="Heading 3" xfId="158" xr:uid="{8248D062-CDDC-4BD9-8EF3-41999D7F16D9}"/>
    <cellStyle name="Heading 3 2" xfId="159" xr:uid="{94F257A1-B2FB-4990-86C2-2EF81876744B}"/>
    <cellStyle name="Heading 3 3" xfId="160" xr:uid="{9A90CD30-173C-41B1-BADF-39A469FEA6C3}"/>
    <cellStyle name="Heading 4" xfId="161" xr:uid="{D0E01889-EE7B-48C3-8118-91683254EE77}"/>
    <cellStyle name="Heading 4 2" xfId="162" xr:uid="{39236F9A-2984-4EE8-8F35-FB84845B9B14}"/>
    <cellStyle name="Heading 4 3" xfId="163" xr:uid="{46546209-7671-4CF4-B73D-F25EB7973BD2}"/>
    <cellStyle name="Hiperpovezava 2" xfId="164" xr:uid="{A1FAF752-5DC3-4DBA-8739-788DFD55AFF8}"/>
    <cellStyle name="Input" xfId="165" xr:uid="{92AC464F-D81D-481C-B674-A5E2ED667A7A}"/>
    <cellStyle name="Input 2" xfId="166" xr:uid="{EA946217-AC06-4A97-BA8F-3F1CD142D049}"/>
    <cellStyle name="Input 3" xfId="167" xr:uid="{B1273259-27DE-410D-84FA-B67138A99B34}"/>
    <cellStyle name="Izhod 2" xfId="168" xr:uid="{52F2C36E-EBF1-4A14-BAA6-9F59715E4FEE}"/>
    <cellStyle name="Izhod 2 2" xfId="169" xr:uid="{5C9FEE5F-F64C-43F6-8AE8-CC2EE1E37B1B}"/>
    <cellStyle name="Linked Cell" xfId="170" xr:uid="{5D54441C-E875-4125-B06F-2874339473D3}"/>
    <cellStyle name="Linked Cell 2" xfId="171" xr:uid="{4468B015-EA85-4A76-9177-654E878738D1}"/>
    <cellStyle name="Linked Cell 3" xfId="172" xr:uid="{74F8C5FC-2BEE-416D-AFC6-D1980DC56D50}"/>
    <cellStyle name="Naslov 1 2" xfId="173" xr:uid="{D9E81554-D39A-4BBC-8161-73AC3FB6E37A}"/>
    <cellStyle name="Naslov 1 2 2" xfId="174" xr:uid="{14584A9B-28E3-483A-97A1-6F416F77917B}"/>
    <cellStyle name="Naslov 2 2" xfId="175" xr:uid="{84A17646-FC0B-497B-9DFE-3B2C888F2622}"/>
    <cellStyle name="Naslov 2 2 2" xfId="176" xr:uid="{848AD08E-FB12-49C8-B4CA-EC5A22E66A3A}"/>
    <cellStyle name="Naslov 3 2" xfId="177" xr:uid="{19DFA482-02B2-4E7E-AA69-945316B50CC8}"/>
    <cellStyle name="Naslov 3 2 2" xfId="178" xr:uid="{016FA558-D1FA-4BF2-BCBB-C037B617FE0F}"/>
    <cellStyle name="Naslov 4 2" xfId="179" xr:uid="{FEBD5C0B-1F32-49FC-A570-41B88FAFDD62}"/>
    <cellStyle name="Naslov 4 2 2" xfId="180" xr:uid="{B53CC159-FA92-4A08-B007-3FDF074D454C}"/>
    <cellStyle name="Naslov 5" xfId="181" xr:uid="{982B8BF1-181B-4F76-92F7-D0C8B2601757}"/>
    <cellStyle name="Naslov 5 2" xfId="182" xr:uid="{9E9D31B8-6EC8-4290-BAA8-FD4ECB1123F6}"/>
    <cellStyle name="Navadno" xfId="0" builtinId="0"/>
    <cellStyle name="Navadno 10" xfId="183" xr:uid="{83803072-B15B-4027-9BE0-3CFF72EEBAA1}"/>
    <cellStyle name="Navadno 10 2" xfId="184" xr:uid="{F8BA2C69-178A-40BE-A2CD-E947C69BC839}"/>
    <cellStyle name="Navadno 11" xfId="185" xr:uid="{1358D3E4-529B-4BDC-994B-BA3B27633442}"/>
    <cellStyle name="Navadno 11 2" xfId="186" xr:uid="{051B1246-C195-4717-A1EC-4DCA20EA8D6A}"/>
    <cellStyle name="Navadno 11 3" xfId="187" xr:uid="{7B1E4BB4-61FF-4E8C-B94F-64E3BDE62521}"/>
    <cellStyle name="Navadno 11 4" xfId="188" xr:uid="{4D134FD4-8A77-4301-BD8B-9A8BDDDC5495}"/>
    <cellStyle name="Navadno 12" xfId="189" xr:uid="{B200CE08-1D07-44C3-8410-955EE7CD119A}"/>
    <cellStyle name="Navadno 12 2" xfId="190" xr:uid="{5AD1B80B-F75C-4EEB-A65A-10B99A6AAE54}"/>
    <cellStyle name="Navadno 13" xfId="191" xr:uid="{EFF30665-182A-4ED5-837D-66106C292147}"/>
    <cellStyle name="Navadno 13 2" xfId="192" xr:uid="{344EF5A8-3EA1-4026-89AB-B210AA5B340A}"/>
    <cellStyle name="Navadno 13 3" xfId="193" xr:uid="{4CE7FD53-6297-4E95-9ADC-20AE32468F0F}"/>
    <cellStyle name="Navadno 13 4" xfId="194" xr:uid="{2CFE0888-6CC7-4FA4-9124-DC0F0CE869A1}"/>
    <cellStyle name="Navadno 14" xfId="195" xr:uid="{C1094453-512F-4C6F-A6FC-E795A47A977B}"/>
    <cellStyle name="Navadno 14 2" xfId="196" xr:uid="{0D920D0C-7948-4340-943D-9F60E97C989B}"/>
    <cellStyle name="Navadno 15" xfId="197" xr:uid="{EFDAC49E-FA31-48E9-B652-6DD47C5753F2}"/>
    <cellStyle name="Navadno 15 2" xfId="198" xr:uid="{068C9B0C-DA22-4307-91F5-4B60EE06C8BB}"/>
    <cellStyle name="Navadno 15 2 4" xfId="199" xr:uid="{B4BBDAB8-1030-4BF4-B3C0-8D0EE75D18C0}"/>
    <cellStyle name="Navadno 16" xfId="200" xr:uid="{D1C54855-B39A-47A4-B4A6-16D3BB3F352D}"/>
    <cellStyle name="Navadno 16 2" xfId="201" xr:uid="{5F8A8007-3CBF-4E34-88C6-AB2F17033A42}"/>
    <cellStyle name="Navadno 17" xfId="202" xr:uid="{26B77FDF-05AE-4634-AF7D-4EBCEED604E5}"/>
    <cellStyle name="Navadno 17 2" xfId="203" xr:uid="{537B71C1-26C8-41C3-9C9B-2504BE7F2695}"/>
    <cellStyle name="Navadno 18" xfId="204" xr:uid="{F2E92384-7416-4A59-A687-7EF65F5A73A7}"/>
    <cellStyle name="Navadno 18 2" xfId="205" xr:uid="{C0748370-A766-4F55-BABB-EF1D359B8D12}"/>
    <cellStyle name="Navadno 19" xfId="206" xr:uid="{02C0703F-A363-4CD6-97CA-6C261402AD26}"/>
    <cellStyle name="Navadno 19 2" xfId="207" xr:uid="{21FE9C7E-ADF2-43FD-A54E-A6A28622C003}"/>
    <cellStyle name="Navadno 19 3" xfId="208" xr:uid="{F1722F10-0EB2-4030-8EF9-840B570EB035}"/>
    <cellStyle name="Navadno 19 4" xfId="209" xr:uid="{E5600E3B-C877-438F-BC25-30CEA8B8BB19}"/>
    <cellStyle name="Navadno 2" xfId="210" xr:uid="{BBF9A0C4-61E6-4FCE-9A83-AE8A90CF62C7}"/>
    <cellStyle name="Navadno 2 2" xfId="211" xr:uid="{C7359331-A17E-4B33-8F76-2CB9FC5CCDA7}"/>
    <cellStyle name="Navadno 2 3" xfId="212" xr:uid="{315120A9-15C3-4A23-AB48-616873DBBDF4}"/>
    <cellStyle name="Navadno 2 3 2" xfId="213" xr:uid="{8ECC11BB-26A3-4E8C-9D36-281A1A6BD523}"/>
    <cellStyle name="Navadno 2 4" xfId="214" xr:uid="{6828BC59-E7B3-4E1D-A474-9AA26965AE02}"/>
    <cellStyle name="Navadno 2 5" xfId="215" xr:uid="{34DBE0A9-AD79-4D0C-A778-419BA4FC7810}"/>
    <cellStyle name="Navadno 2 62" xfId="216" xr:uid="{6AE6ED91-57AD-429D-A202-8EE55928CD52}"/>
    <cellStyle name="Navadno 20" xfId="217" xr:uid="{D57655EF-B872-4855-AA65-675034664CDF}"/>
    <cellStyle name="Navadno 20 2" xfId="218" xr:uid="{AF74AA68-23E4-409B-986F-401A8DF84B4C}"/>
    <cellStyle name="Navadno 20 3" xfId="219" xr:uid="{AFB43A54-8D6E-44CC-A712-48445D861111}"/>
    <cellStyle name="Navadno 20 4" xfId="220" xr:uid="{6C05D6B1-77B3-4159-8321-C9F501DEB783}"/>
    <cellStyle name="Navadno 21" xfId="221" xr:uid="{1205A33A-A49D-4F61-BB90-324373E24D0D}"/>
    <cellStyle name="Navadno 21 2" xfId="222" xr:uid="{82C934C7-71D0-47C8-9F3C-22E187831718}"/>
    <cellStyle name="Navadno 22" xfId="223" xr:uid="{DFC5218D-F73D-4DBA-8371-4800E191BFF0}"/>
    <cellStyle name="Navadno 23" xfId="224" xr:uid="{C9BCB1EF-EE41-4B19-BF2C-FFBB416AD344}"/>
    <cellStyle name="Navadno 24" xfId="225" xr:uid="{8772E0DC-9C5B-4C31-A902-A3E0B524AA98}"/>
    <cellStyle name="Navadno 25" xfId="226" xr:uid="{9AB8F6E6-87C7-4CFC-9C97-23394DAFC0AA}"/>
    <cellStyle name="Navadno 26" xfId="227" xr:uid="{46B9CF91-27A5-41DB-A583-18418A12AAA4}"/>
    <cellStyle name="Navadno 27" xfId="228" xr:uid="{B5F80AF0-D0C5-4206-8F11-1D63EACD1366}"/>
    <cellStyle name="Navadno 28" xfId="229" xr:uid="{4145C00C-1C2D-403A-B0F4-2354433FF8B3}"/>
    <cellStyle name="Navadno 29" xfId="230" xr:uid="{AB8E37E9-A412-4389-8E55-0C1F7BFD48B5}"/>
    <cellStyle name="Navadno 3" xfId="231" xr:uid="{6CC5DB4C-0B11-4F65-9A31-83842DBB08D1}"/>
    <cellStyle name="Navadno 3 2" xfId="232" xr:uid="{D44B9B58-8CDF-4EC9-A661-ED4A97AE25B4}"/>
    <cellStyle name="Navadno 3 2 2" xfId="233" xr:uid="{C6C4B0C2-15C5-41AE-A8C7-2819FD8CACE7}"/>
    <cellStyle name="Navadno 3 2 3" xfId="234" xr:uid="{F7D0347B-07AA-4331-877F-50F147149B28}"/>
    <cellStyle name="Navadno 3 3" xfId="235" xr:uid="{59BBD5D5-3925-41AB-B954-33FED23BBDB5}"/>
    <cellStyle name="Navadno 3 3 2" xfId="236" xr:uid="{D3B9CCC3-3161-4C90-B101-BCD1C0FECBA4}"/>
    <cellStyle name="Navadno 3 4" xfId="237" xr:uid="{2D764DFA-C5D6-47A0-9843-6D26B31D7C6D}"/>
    <cellStyle name="Navadno 3 5" xfId="238" xr:uid="{2E3A2948-3624-4B4C-B902-2C5B49153636}"/>
    <cellStyle name="Navadno 30" xfId="239" xr:uid="{945F3D0E-04DC-44E8-9B13-6F25A96E3D97}"/>
    <cellStyle name="Navadno 31" xfId="240" xr:uid="{32FAF513-2872-4E99-9C06-4B0F038D0091}"/>
    <cellStyle name="Navadno 32" xfId="241" xr:uid="{4F63A86E-90BD-46C3-8C4C-688F5B205D62}"/>
    <cellStyle name="Navadno 33" xfId="242" xr:uid="{5EE769F5-5371-4B79-A6D0-C0C6B1FC76B7}"/>
    <cellStyle name="Navadno 34" xfId="243" xr:uid="{5C208C2E-5E90-4522-8F06-CC6D0965217C}"/>
    <cellStyle name="Navadno 35" xfId="244" xr:uid="{97936324-C61E-44F4-A538-46BE1E6F3833}"/>
    <cellStyle name="Navadno 36" xfId="245" xr:uid="{F6F05178-3BE0-44C8-8645-A514E2BBD6C7}"/>
    <cellStyle name="Navadno 4" xfId="246" xr:uid="{15861A56-8DBF-429B-B6CF-50897EBF0295}"/>
    <cellStyle name="Navadno 4 2" xfId="247" xr:uid="{85E0D4E3-AFE5-41BA-9E77-B2F5113CB69A}"/>
    <cellStyle name="Navadno 4 2 2" xfId="248" xr:uid="{942652F6-C0ED-4984-A69F-2B9375930122}"/>
    <cellStyle name="Navadno 4 3" xfId="249" xr:uid="{8F3A47EC-7CFE-4B25-892A-4779AEC7E677}"/>
    <cellStyle name="Navadno 5" xfId="250" xr:uid="{D85DD7EE-173E-4A40-86AC-FF4945F001A5}"/>
    <cellStyle name="Navadno 5 2" xfId="251" xr:uid="{B87CCFE0-36CD-4EA1-B29F-0A0D8EC659DC}"/>
    <cellStyle name="Navadno 5 3" xfId="252" xr:uid="{EDEB3301-E386-4E5D-A4EC-D38270D3AFFA}"/>
    <cellStyle name="Navadno 5 4" xfId="253" xr:uid="{4CB86924-9B04-4B17-921F-9D278BB550E0}"/>
    <cellStyle name="Navadno 5 5" xfId="254" xr:uid="{328C6A3C-5470-4804-83A6-316C98343F5B}"/>
    <cellStyle name="Navadno 5 6" xfId="255" xr:uid="{D0EE6DB9-88B2-402E-9FDB-995B973B843D}"/>
    <cellStyle name="Navadno 59" xfId="256" xr:uid="{BF54397F-FCA7-4653-ACFD-739993BAC53F}"/>
    <cellStyle name="Navadno 6" xfId="257" xr:uid="{0BFD0770-5450-467D-9C1E-940B955AECA8}"/>
    <cellStyle name="Navadno 6 2" xfId="258" xr:uid="{F24F3626-B1D4-40E3-8305-21DFA8B05750}"/>
    <cellStyle name="Navadno 6 3" xfId="259" xr:uid="{1F9225FC-FC55-4167-AA94-141FDB032AA6}"/>
    <cellStyle name="Navadno 6 4" xfId="260" xr:uid="{25957DD0-8DAE-441D-8A5E-22AC66074C30}"/>
    <cellStyle name="Navadno 6 5" xfId="261" xr:uid="{226032E7-53DD-48B9-8FD2-D8FE6BED93F8}"/>
    <cellStyle name="Navadno 6 6" xfId="262" xr:uid="{7553AE06-3698-431D-86C5-56CFAFA59049}"/>
    <cellStyle name="Navadno 6 7" xfId="263" xr:uid="{0849D5CD-E17E-4511-BB2D-842D2B2AB78E}"/>
    <cellStyle name="Navadno 7" xfId="264" xr:uid="{BF729CE7-1FB8-451B-A72E-4AC589578B45}"/>
    <cellStyle name="Navadno 7 2" xfId="265" xr:uid="{753A4B56-C45C-40B7-BBB8-ECDA09A556C6}"/>
    <cellStyle name="Navadno 7 3" xfId="266" xr:uid="{129E0C08-626A-421D-ACE0-7ABF60725F2F}"/>
    <cellStyle name="Navadno 7 4" xfId="267" xr:uid="{B7D06748-985C-4230-A59C-AEA654DAAFDC}"/>
    <cellStyle name="Navadno 7 5" xfId="268" xr:uid="{CEDB9953-A7B7-4A43-BEF0-47B57FCCB9C7}"/>
    <cellStyle name="Navadno 7 6" xfId="269" xr:uid="{5F0946BC-EB49-4E1C-A7CE-D50D73FFB1C5}"/>
    <cellStyle name="Navadno 8" xfId="270" xr:uid="{D8F45EB7-4569-443E-AA0D-D04C60331BCF}"/>
    <cellStyle name="Navadno 8 2" xfId="271" xr:uid="{1C291BCF-EC10-4541-9C65-7C4CCFC72819}"/>
    <cellStyle name="Navadno 8 3" xfId="272" xr:uid="{A5BFC576-F84B-4236-9686-428CFFB3D083}"/>
    <cellStyle name="Navadno 8 4" xfId="273" xr:uid="{BE6833A6-E430-49D3-90A7-791F5E1ACA7C}"/>
    <cellStyle name="Navadno 9" xfId="274" xr:uid="{6E66EBFF-0A36-47C0-BD0B-BEB631D177E6}"/>
    <cellStyle name="Navadno 9 2" xfId="275" xr:uid="{8A2FA41B-D50F-4CF6-84A9-0199A3159391}"/>
    <cellStyle name="Navadno 9 3" xfId="276" xr:uid="{E52EB7A3-5087-4A05-8E1A-14CAD8496B52}"/>
    <cellStyle name="Navadno_KALAMAR-PSO GREGORČIČEVA MS-16.11.04 2" xfId="277" xr:uid="{9A07B6CE-275B-4A8D-88DF-B5B6FB141A09}"/>
    <cellStyle name="Navadno_KALAMAR-PSO GREGORČIČEVA MS-16.11.04 3 2" xfId="278" xr:uid="{0F654677-E5E8-4442-8500-C05624793F65}"/>
    <cellStyle name="Neutral" xfId="279" xr:uid="{8F872BE5-45C8-4D4C-9ABB-9C5E6B6AC5CB}"/>
    <cellStyle name="Neutral 2" xfId="280" xr:uid="{12BE632B-6DDE-4B92-9747-3E2D2F199326}"/>
    <cellStyle name="Neutral 3" xfId="281" xr:uid="{2FDE3D6C-12EF-418D-BEB9-18E9377ACC14}"/>
    <cellStyle name="Nevtralno 2" xfId="282" xr:uid="{0028F2F6-0AD0-4846-B5F1-D47EF03DC3D2}"/>
    <cellStyle name="Nevtralno 2 2" xfId="283" xr:uid="{EA2468EC-CC2A-497D-B1D1-591433F2FC13}"/>
    <cellStyle name="normal" xfId="284" xr:uid="{64B53B15-4FE5-4343-88B7-254AAC488195}"/>
    <cellStyle name="Normal 11" xfId="285" xr:uid="{F986890A-5172-4FBB-AA65-33E264238BC0}"/>
    <cellStyle name="Normal 12" xfId="286" xr:uid="{FF5B52AB-FF5E-4D08-BD5F-4E50CD1DFF2E}"/>
    <cellStyle name="Normal 18" xfId="287" xr:uid="{DFD06D69-CA2A-49F1-9FBE-3F7F6905C9D9}"/>
    <cellStyle name="Normal 2" xfId="288" xr:uid="{AB0050BD-8676-4942-901D-C3797AE6FA1A}"/>
    <cellStyle name="Normal 2 2" xfId="289" xr:uid="{0392157A-4BB2-44DF-BAB9-21EFBFC94FE0}"/>
    <cellStyle name="Normal 2 2 2" xfId="290" xr:uid="{191C712B-B718-44EA-8CC3-AB0AE1CD5C12}"/>
    <cellStyle name="Normal 2 2 3" xfId="291" xr:uid="{5F955A93-FE9E-406C-9F66-6149AEA24C63}"/>
    <cellStyle name="normal 2 3" xfId="292" xr:uid="{75448576-AD7D-40FD-9239-B6E2B34201AA}"/>
    <cellStyle name="Normal 2 3 2" xfId="293" xr:uid="{EE8B041F-6886-4FEA-911B-93BB5BFE334E}"/>
    <cellStyle name="Normal 2 4" xfId="294" xr:uid="{6B7F31A7-CA36-4794-9C34-C4E6DE271225}"/>
    <cellStyle name="Normal 2 5" xfId="295" xr:uid="{A53A0BF6-B175-4E0D-9452-D317D494F69A}"/>
    <cellStyle name="Normal 3" xfId="296" xr:uid="{20F04684-092F-40DB-BD6A-0AB591487B24}"/>
    <cellStyle name="Normal 3 2" xfId="297" xr:uid="{69F0E54E-FAE8-4221-9758-54864C8AD95D}"/>
    <cellStyle name="Normal 3 2 2" xfId="298" xr:uid="{D0809CDA-894E-40E9-AF32-4283701C02AF}"/>
    <cellStyle name="Normal 3 3" xfId="299" xr:uid="{CFAFFC8C-28F5-46BA-90D7-9634BBCE22DB}"/>
    <cellStyle name="Normal 4" xfId="300" xr:uid="{1A86506D-8D1C-4CBC-B50C-57D0864D31EF}"/>
    <cellStyle name="Normal 4 2" xfId="301" xr:uid="{EF353AFE-137A-45F5-8216-0441BE68B0D1}"/>
    <cellStyle name="Normal 4 3" xfId="302" xr:uid="{99449F7B-4D9B-4EA5-858B-98926D35BF5F}"/>
    <cellStyle name="normal 5" xfId="303" xr:uid="{303BA7C8-80FE-4E41-9319-9F2BBC1024EA}"/>
    <cellStyle name="normal 6" xfId="304" xr:uid="{45A990A2-A61A-4878-83A9-F8F915E0417C}"/>
    <cellStyle name="normal 7" xfId="305" xr:uid="{A2A864F9-912E-473A-963C-57A8ED096E41}"/>
    <cellStyle name="normal 8" xfId="306" xr:uid="{4A36D78C-A52A-47E8-85C2-DEABA547EFE5}"/>
    <cellStyle name="Normal_03-001 ADRIA-STR.INST" xfId="307" xr:uid="{C78F88E2-D10B-4BDF-9242-34410D053731}"/>
    <cellStyle name="Normal_Popis" xfId="308" xr:uid="{1812C044-20AA-4C6F-864F-A1150A557F0D}"/>
    <cellStyle name="NORMAL-POP" xfId="309" xr:uid="{33C24B08-9FDA-4BDC-B2B0-F941CAEA0BA6}"/>
    <cellStyle name="Note" xfId="310" xr:uid="{63FCC36C-58CA-4586-9ED3-266F4B5E685E}"/>
    <cellStyle name="Note 2" xfId="311" xr:uid="{172A7958-A62F-4BDC-ACFD-A8BE2A2AFC8D}"/>
    <cellStyle name="Note 2 2" xfId="312" xr:uid="{CACCED3F-3CC2-485E-9918-B31445824368}"/>
    <cellStyle name="Note 2 3" xfId="313" xr:uid="{DE0CEF34-3819-4FB9-B0EE-943D31DC7CD1}"/>
    <cellStyle name="Note 3" xfId="314" xr:uid="{92754DAA-AC40-4E55-848D-C4CF666A98D0}"/>
    <cellStyle name="Note_OGREVANJE" xfId="315" xr:uid="{9E2A17AF-4454-4112-8620-04216FA3EF5D}"/>
    <cellStyle name="Odstotek 2" xfId="316" xr:uid="{4748222C-393B-467A-AE6E-7F46333AAFD9}"/>
    <cellStyle name="oft Excel]_x000a_Comment=The open=/f lines load custom functions into the Paste Function list._x000a_Maximized=3_x000a_Basics=1_x000a_A" xfId="317" xr:uid="{003B858F-126A-4E46-9598-BF8C54C4E85D}"/>
    <cellStyle name="Opomba 2" xfId="318" xr:uid="{DC523E0B-38D6-4806-A116-238BDAE363FC}"/>
    <cellStyle name="Opomba 2 2" xfId="319" xr:uid="{3750B87F-276E-4D5F-BCA6-2B5706CA4779}"/>
    <cellStyle name="Opozorilo 2" xfId="320" xr:uid="{91BA4A9D-6563-4562-97CD-DC4D2F39AC37}"/>
    <cellStyle name="Opozorilo 2 2" xfId="321" xr:uid="{8277BC39-8CFB-42D0-8F0E-01A1FFB1A633}"/>
    <cellStyle name="Output" xfId="322" xr:uid="{EE08DEB8-FE1A-498F-A098-5BB22739A588}"/>
    <cellStyle name="Output 2" xfId="323" xr:uid="{A5CF913E-154E-43A2-AFB6-8D822539BE46}"/>
    <cellStyle name="Output 3" xfId="324" xr:uid="{CAA5160B-3837-4C50-BEEE-EFF9B86EB80F}"/>
    <cellStyle name="Percent_pop-viad" xfId="325" xr:uid="{B36EA0C3-D944-4EE3-A539-8719E85C507C}"/>
    <cellStyle name="Podatki vnos" xfId="326" xr:uid="{3328A832-0D5E-42AC-ABFF-58B328E03843}"/>
    <cellStyle name="Pojasnjevalno besedilo 2" xfId="327" xr:uid="{96AE98CB-FF3F-4B08-83BF-1C1962671AD9}"/>
    <cellStyle name="Pojasnjevalno besedilo 2 2" xfId="328" xr:uid="{BA92F058-DB34-483A-85B7-77D5F0AE5541}"/>
    <cellStyle name="Poudarek1 2" xfId="329" xr:uid="{E7E4A52D-644C-432A-A85B-AB4D31DAFBCE}"/>
    <cellStyle name="Poudarek1 2 2" xfId="330" xr:uid="{249D30D0-44CF-4E6B-93FF-140F119EC4BF}"/>
    <cellStyle name="Poudarek2 2" xfId="331" xr:uid="{506DA137-32E4-416D-A07E-742903A13631}"/>
    <cellStyle name="Poudarek2 2 2" xfId="332" xr:uid="{135F725F-E252-4F08-AC97-41AFC714C62F}"/>
    <cellStyle name="Poudarek3 2" xfId="333" xr:uid="{5E90A92D-1AEC-42AD-80E4-4694E3750129}"/>
    <cellStyle name="Poudarek3 2 2" xfId="334" xr:uid="{314071E8-7C06-46CE-B4F1-4F4B81DC21BC}"/>
    <cellStyle name="Poudarek4 2" xfId="335" xr:uid="{F8D449F7-E7D2-4258-9A5F-BEEEAB754C27}"/>
    <cellStyle name="Poudarek4 2 2" xfId="336" xr:uid="{9BFCBFD4-CD40-4D5B-80BC-9DAF85E07479}"/>
    <cellStyle name="Poudarek5 2" xfId="337" xr:uid="{04FEFDB5-D4E6-499C-874C-A7AD021B38F4}"/>
    <cellStyle name="Poudarek5 2 2" xfId="338" xr:uid="{39141EDB-A586-447E-A13F-A23672CB910F}"/>
    <cellStyle name="Poudarek6 2" xfId="339" xr:uid="{B213E05B-798F-4A50-A6E1-27446850F53D}"/>
    <cellStyle name="Poudarek6 2 2" xfId="340" xr:uid="{3355DB6B-AA5B-463F-B6B8-32428906CD96}"/>
    <cellStyle name="Povezana celica 2" xfId="341" xr:uid="{16CE0D20-1C84-4655-BAF1-6E444FDC96C3}"/>
    <cellStyle name="Povezana celica 2 2" xfId="342" xr:uid="{4B556CDF-2308-411D-BA0C-4ED5F5CF7A84}"/>
    <cellStyle name="Preveri celico 2" xfId="343" xr:uid="{5E4AD00B-EAE2-4DED-845D-6F47BB21F29D}"/>
    <cellStyle name="Preveri celico 2 2" xfId="344" xr:uid="{8462BC14-810B-46BF-A810-12F8484AC6F0}"/>
    <cellStyle name="PRVA VRSTA Element delo 2" xfId="345" xr:uid="{38FF0990-87AC-4C86-B7F4-DA3F67F5987B}"/>
    <cellStyle name="Računanje 2" xfId="346" xr:uid="{AEB3CA91-E6B0-4E27-8B51-BA82B78D5AD6}"/>
    <cellStyle name="Računanje 2 2" xfId="347" xr:uid="{1DA378E6-4C2F-4A66-AC46-78CFD4CC3DFC}"/>
    <cellStyle name="Slabo 2" xfId="348" xr:uid="{E1E29C99-F7FA-4066-80DB-6A1451A2EFD1}"/>
    <cellStyle name="Slabo 2 2" xfId="349" xr:uid="{64ABBE17-9F12-415D-8E2D-5F20EB9A19FD}"/>
    <cellStyle name="Slog 1" xfId="350" xr:uid="{67EAB299-D403-4741-B964-371CD423565F}"/>
    <cellStyle name="Slog 1 2" xfId="351" xr:uid="{EC6B269A-BB2B-4031-A05F-61B2B13F0EAE}"/>
    <cellStyle name="Slog 1 3" xfId="352" xr:uid="{344DA7F7-4252-4BB1-B3CE-B45C0C63FA41}"/>
    <cellStyle name="Slog 1_OPIS" xfId="353" xr:uid="{05145858-E7A4-4C31-8E5E-E5927F7351FD}"/>
    <cellStyle name="Style 1" xfId="354" xr:uid="{94C37B10-FB6E-4B2F-ABC6-561C1D3C2FAF}"/>
    <cellStyle name="ţđBęţ_x000a_ÝţUX•" xfId="355" xr:uid="{D4C1880F-AD85-4230-B35C-85613FCB249B}"/>
    <cellStyle name="Title" xfId="356" xr:uid="{1680E379-14C7-442E-ACA1-081B0EF998AD}"/>
    <cellStyle name="Title 2" xfId="357" xr:uid="{48876961-5ACC-4022-BC34-93DED8F93A2C}"/>
    <cellStyle name="Title 3" xfId="358" xr:uid="{3B6C713D-403F-423A-9A9B-2709ABA7A55A}"/>
    <cellStyle name="Total" xfId="359" xr:uid="{F332EF7C-11D7-44D6-8EEF-8DF37EC707CC}"/>
    <cellStyle name="Total 2" xfId="360" xr:uid="{9E3CBEB0-8C2B-4118-9890-9BE8578A07E8}"/>
    <cellStyle name="Total 3" xfId="361" xr:uid="{43B30835-7F2A-4128-8D19-772F441569E2}"/>
    <cellStyle name="Valuta 2" xfId="362" xr:uid="{6DEAD8B5-0514-46AC-980C-B312C4156119}"/>
    <cellStyle name="Valuta 2 2" xfId="363" xr:uid="{3CBEDC53-D295-437B-9B2A-5832CF81833A}"/>
    <cellStyle name="Valuta 2 2 2" xfId="364" xr:uid="{4FA5FDC9-C3DA-4736-BF87-B4D24D516CB7}"/>
    <cellStyle name="Valuta 2 2 2 2" xfId="365" xr:uid="{701BD4AD-46D6-4DE7-9329-4BC53EF6BDB8}"/>
    <cellStyle name="Valuta 2 2 2 3" xfId="366" xr:uid="{31147043-972F-4F98-855F-B1648F4A4592}"/>
    <cellStyle name="Valuta 2 2 3" xfId="367" xr:uid="{15C05981-9375-43E5-B2F3-E096C3CBB451}"/>
    <cellStyle name="Valuta 2 2 4" xfId="368" xr:uid="{6C74420A-9361-4BAF-AB7A-B81682C4002A}"/>
    <cellStyle name="Valuta 2 2 5" xfId="369" xr:uid="{92607746-460B-48BB-9406-CA22090C09F9}"/>
    <cellStyle name="Valuta 2 3" xfId="370" xr:uid="{804B72B6-EE8B-4C68-9ADD-B8B7F0EB546F}"/>
    <cellStyle name="Valuta 3" xfId="371" xr:uid="{F38C0D6C-8791-445F-A600-6C55C5BB3E1F}"/>
    <cellStyle name="Valuta 3 2" xfId="372" xr:uid="{B92C9F45-4C34-4DE6-A73C-5DB3E597A5EA}"/>
    <cellStyle name="Valuta 4" xfId="373" xr:uid="{A8CE3664-F414-4F36-ACFF-D388861D3FBF}"/>
    <cellStyle name="Valuta 5" xfId="374" xr:uid="{F17FC921-FB8C-4EC2-AC55-92B63D1C9B33}"/>
    <cellStyle name="Valuta 6" xfId="375" xr:uid="{6F3CEE6B-76A3-4F6A-9C1B-9391560C6E4C}"/>
    <cellStyle name="Vejica" xfId="376" builtinId="3"/>
    <cellStyle name="Vejica 10" xfId="377" xr:uid="{951CBFB2-E5A9-4894-92A9-7C4E3B0383D4}"/>
    <cellStyle name="Vejica 11" xfId="378" xr:uid="{C6F054F7-89AA-4257-8833-C7B774A6358D}"/>
    <cellStyle name="Vejica 12" xfId="379" xr:uid="{1FF79800-1B88-4D7D-B689-4C94CDD9BEC4}"/>
    <cellStyle name="Vejica 12 2" xfId="380" xr:uid="{66EF87B0-1953-455A-AA77-88095C2A7F74}"/>
    <cellStyle name="Vejica 12 3" xfId="381" xr:uid="{35E7021F-07BB-4956-88C1-AA253BA9B98F}"/>
    <cellStyle name="Vejica 2" xfId="382" xr:uid="{9383D4C8-4200-44A0-A371-70D34C03F1C7}"/>
    <cellStyle name="Vejica 2 2" xfId="383" xr:uid="{D5238840-D4F9-46CB-A5AC-7C3D76D2A5A7}"/>
    <cellStyle name="Vejica 2 2 2" xfId="384" xr:uid="{A17EF23E-8173-4311-B4D4-7FDB810FA7F8}"/>
    <cellStyle name="Vejica 2 2 3" xfId="385" xr:uid="{C1C50D5D-A005-49B3-A42A-1EADBEF80757}"/>
    <cellStyle name="Vejica 2 3" xfId="386" xr:uid="{6637F9B3-6522-4433-8A42-4EBB772F72D0}"/>
    <cellStyle name="Vejica 2 4" xfId="387" xr:uid="{ABC5B9A3-29F4-4DCD-9B6D-E5BF1025DA73}"/>
    <cellStyle name="Vejica 3" xfId="388" xr:uid="{4B96FB85-AA84-4460-AE00-DF856A25A8E5}"/>
    <cellStyle name="Vejica 3 2" xfId="389" xr:uid="{20AFF326-5356-4B4F-8CE6-A41DCFC1AC9A}"/>
    <cellStyle name="Vejica 3 3" xfId="390" xr:uid="{CADC2FD1-4006-43CD-8DB3-B948A3D480A5}"/>
    <cellStyle name="Vejica 3 3 2" xfId="391" xr:uid="{38F16E30-5E3B-4C4A-89A8-55D7BCB52A20}"/>
    <cellStyle name="Vejica 3 3 3" xfId="392" xr:uid="{4101480F-0B71-4241-9508-B42CF830106B}"/>
    <cellStyle name="Vejica 3 3 4" xfId="393" xr:uid="{A39E030A-5C18-4B9E-8C06-10BC91643901}"/>
    <cellStyle name="Vejica 3 4" xfId="394" xr:uid="{6833CD0B-9FF5-4238-838B-3B6066602806}"/>
    <cellStyle name="Vejica 4" xfId="395" xr:uid="{716113B6-53AA-44CE-8F0A-0CD96348EC1E}"/>
    <cellStyle name="Vejica 4 2" xfId="396" xr:uid="{27AE1482-B0C2-4C2C-863E-958076EF12A3}"/>
    <cellStyle name="Vejica 4 3" xfId="397" xr:uid="{33948F76-9866-45D7-A7E6-16CA8668FCEA}"/>
    <cellStyle name="Vejica 4 3 2" xfId="398" xr:uid="{94FBEFD3-F906-4838-A367-90332E9D1070}"/>
    <cellStyle name="Vejica 4 4" xfId="399" xr:uid="{F141C6F4-1319-41D3-AF1E-9622389C9536}"/>
    <cellStyle name="Vejica 4 5" xfId="400" xr:uid="{FEFDDE0E-981B-4456-83F2-4307BA776930}"/>
    <cellStyle name="Vejica 5" xfId="401" xr:uid="{789663CB-D438-4667-855C-231A268E75DA}"/>
    <cellStyle name="Vejica 5 2" xfId="402" xr:uid="{3F00C4CA-048C-47D4-AE85-EA533AD0E7D9}"/>
    <cellStyle name="Vejica 5 3" xfId="403" xr:uid="{1E29129E-B1F7-4BEC-9DC7-EA1D2D040295}"/>
    <cellStyle name="Vejica 5 4" xfId="404" xr:uid="{0B411AF0-ED86-4288-8E6B-E3B2DA19AC52}"/>
    <cellStyle name="Vejica 5 5" xfId="405" xr:uid="{0E7EC57F-5EB0-4BE7-BF32-49A296C1ACB8}"/>
    <cellStyle name="Vejica 6" xfId="406" xr:uid="{FFF7BC7A-752E-46EB-B468-82CF6910C679}"/>
    <cellStyle name="Vejica 6 2" xfId="407" xr:uid="{B41F7B30-BB24-4767-B866-6D3E64F58116}"/>
    <cellStyle name="Vejica 7" xfId="408" xr:uid="{A060B377-7F5B-43E7-A525-F91D18E12A51}"/>
    <cellStyle name="Vejica 8" xfId="409" xr:uid="{1A9ECA65-B151-4E21-BD93-B842D7DD0C6B}"/>
    <cellStyle name="Vejica 9" xfId="410" xr:uid="{B9E5D7D8-4A1C-4B57-BE8F-5642551D6B6A}"/>
    <cellStyle name="Vnos 2" xfId="411" xr:uid="{0C2A7549-C02B-444C-9F17-0F204457707A}"/>
    <cellStyle name="Vnos 2 2" xfId="412" xr:uid="{DF3CDE85-6BF9-46A6-ABD0-4656087B3394}"/>
    <cellStyle name="Vsota 2" xfId="413" xr:uid="{8E0C952F-12B2-4078-8719-B4D05295AD37}"/>
    <cellStyle name="Vsota 2 2" xfId="414" xr:uid="{14990AE4-E091-4DC2-ABA1-867C381A31A3}"/>
    <cellStyle name="Warning Text" xfId="415" xr:uid="{A0BFB1B4-9D00-4F39-B94D-A14CD62816B4}"/>
    <cellStyle name="Warning Text 2" xfId="416" xr:uid="{56D353C0-1247-49C2-AAE8-D8A1BAF68A97}"/>
    <cellStyle name="Warning Text 3" xfId="417" xr:uid="{6E095DE1-B397-4281-B6C2-47B00CEFABD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1</xdr:col>
      <xdr:colOff>2654300</xdr:colOff>
      <xdr:row>63</xdr:row>
      <xdr:rowOff>0</xdr:rowOff>
    </xdr:from>
    <xdr:ext cx="211121" cy="276768"/>
    <xdr:sp macro="" textlink="">
      <xdr:nvSpPr>
        <xdr:cNvPr id="2" name="PoljeZBesedilom 1">
          <a:extLst>
            <a:ext uri="{FF2B5EF4-FFF2-40B4-BE49-F238E27FC236}">
              <a16:creationId xmlns:a16="http://schemas.microsoft.com/office/drawing/2014/main" id="{936F5765-A979-2F2E-A9BA-D6058DC82BD1}"/>
            </a:ext>
          </a:extLst>
        </xdr:cNvPr>
        <xdr:cNvSpPr txBox="1"/>
      </xdr:nvSpPr>
      <xdr:spPr>
        <a:xfrm>
          <a:off x="2813050" y="105848150"/>
          <a:ext cx="211121" cy="29101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2654300</xdr:colOff>
      <xdr:row>63</xdr:row>
      <xdr:rowOff>0</xdr:rowOff>
    </xdr:from>
    <xdr:ext cx="211121" cy="276768"/>
    <xdr:sp macro="" textlink="">
      <xdr:nvSpPr>
        <xdr:cNvPr id="2" name="PoljeZBesedilom 1">
          <a:extLst>
            <a:ext uri="{FF2B5EF4-FFF2-40B4-BE49-F238E27FC236}">
              <a16:creationId xmlns:a16="http://schemas.microsoft.com/office/drawing/2014/main" id="{99C845C3-61DB-61A4-5E3B-C3CE17DE2412}"/>
            </a:ext>
          </a:extLst>
        </xdr:cNvPr>
        <xdr:cNvSpPr txBox="1"/>
      </xdr:nvSpPr>
      <xdr:spPr>
        <a:xfrm>
          <a:off x="2900680" y="16261080"/>
          <a:ext cx="211121" cy="283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2408555</xdr:colOff>
      <xdr:row>2</xdr:row>
      <xdr:rowOff>68581</xdr:rowOff>
    </xdr:from>
    <xdr:to>
      <xdr:col>1</xdr:col>
      <xdr:colOff>2465705</xdr:colOff>
      <xdr:row>2</xdr:row>
      <xdr:rowOff>114300</xdr:rowOff>
    </xdr:to>
    <xdr:sp macro="" textlink="">
      <xdr:nvSpPr>
        <xdr:cNvPr id="2" name="PoljeZBesedilom 1">
          <a:extLst>
            <a:ext uri="{FF2B5EF4-FFF2-40B4-BE49-F238E27FC236}">
              <a16:creationId xmlns:a16="http://schemas.microsoft.com/office/drawing/2014/main" id="{2AB7CD14-7CE4-746E-8683-08881C997322}"/>
            </a:ext>
          </a:extLst>
        </xdr:cNvPr>
        <xdr:cNvSpPr txBox="1"/>
      </xdr:nvSpPr>
      <xdr:spPr>
        <a:xfrm>
          <a:off x="2581275" y="392431"/>
          <a:ext cx="57150" cy="45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sl-SI"/>
        </a:p>
      </xdr:txBody>
    </xdr:sp>
    <xdr:clientData/>
  </xdr:twoCellAnchor>
  <xdr:oneCellAnchor>
    <xdr:from>
      <xdr:col>1</xdr:col>
      <xdr:colOff>2326640</xdr:colOff>
      <xdr:row>22</xdr:row>
      <xdr:rowOff>0</xdr:rowOff>
    </xdr:from>
    <xdr:ext cx="184731" cy="278765"/>
    <xdr:sp macro="" textlink="">
      <xdr:nvSpPr>
        <xdr:cNvPr id="3" name="PoljeZBesedilom 2">
          <a:extLst>
            <a:ext uri="{FF2B5EF4-FFF2-40B4-BE49-F238E27FC236}">
              <a16:creationId xmlns:a16="http://schemas.microsoft.com/office/drawing/2014/main" id="{908CCAD6-31F9-9A5E-F82E-47411AEFFFB7}"/>
            </a:ext>
          </a:extLst>
        </xdr:cNvPr>
        <xdr:cNvSpPr txBox="1"/>
      </xdr:nvSpPr>
      <xdr:spPr>
        <a:xfrm>
          <a:off x="2579370" y="2000250"/>
          <a:ext cx="184731" cy="2854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1</xdr:col>
      <xdr:colOff>2326640</xdr:colOff>
      <xdr:row>22</xdr:row>
      <xdr:rowOff>0</xdr:rowOff>
    </xdr:from>
    <xdr:ext cx="192120" cy="265640"/>
    <xdr:sp macro="" textlink="">
      <xdr:nvSpPr>
        <xdr:cNvPr id="4" name="PoljeZBesedilom 3">
          <a:extLst>
            <a:ext uri="{FF2B5EF4-FFF2-40B4-BE49-F238E27FC236}">
              <a16:creationId xmlns:a16="http://schemas.microsoft.com/office/drawing/2014/main" id="{575E143A-73B1-844B-7DC8-A95EF6AABC2F}"/>
            </a:ext>
          </a:extLst>
        </xdr:cNvPr>
        <xdr:cNvSpPr txBox="1"/>
      </xdr:nvSpPr>
      <xdr:spPr>
        <a:xfrm>
          <a:off x="2579370" y="2065020"/>
          <a:ext cx="192120"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999F1-3332-4DC3-8FA3-44D310F3A642}">
  <dimension ref="A1:F22"/>
  <sheetViews>
    <sheetView view="pageBreakPreview" zoomScaleNormal="100" zoomScaleSheetLayoutView="100" workbookViewId="0">
      <selection activeCell="B6" sqref="B6"/>
    </sheetView>
  </sheetViews>
  <sheetFormatPr defaultColWidth="9.08984375" defaultRowHeight="14"/>
  <cols>
    <col min="1" max="1" width="4.6328125" style="127" customWidth="1"/>
    <col min="2" max="2" width="43.6328125" style="106" customWidth="1"/>
    <col min="3" max="3" width="4.6328125" style="106" customWidth="1"/>
    <col min="4" max="4" width="8.08984375" style="106" customWidth="1"/>
    <col min="5" max="5" width="11.90625" style="128" customWidth="1"/>
    <col min="6" max="6" width="12.08984375" style="139" customWidth="1"/>
    <col min="7" max="7" width="103.90625" style="106" bestFit="1" customWidth="1"/>
    <col min="8" max="16384" width="9.08984375" style="106"/>
  </cols>
  <sheetData>
    <row r="1" spans="1:6" s="105" customFormat="1" ht="13">
      <c r="A1" s="104"/>
      <c r="B1" s="110"/>
      <c r="C1" s="111"/>
      <c r="D1" s="111"/>
      <c r="E1" s="112"/>
      <c r="F1" s="112"/>
    </row>
    <row r="2" spans="1:6" s="105" customFormat="1" ht="26.25" customHeight="1" thickBot="1">
      <c r="A2" s="113"/>
      <c r="B2" s="114" t="s">
        <v>46</v>
      </c>
      <c r="C2" s="115"/>
      <c r="D2" s="115"/>
      <c r="E2" s="116"/>
      <c r="F2" s="117"/>
    </row>
    <row r="3" spans="1:6" s="105" customFormat="1">
      <c r="A3" s="118"/>
      <c r="B3" s="119"/>
      <c r="C3" s="120"/>
      <c r="D3" s="120"/>
      <c r="E3" s="121"/>
      <c r="F3" s="107"/>
    </row>
    <row r="4" spans="1:6" s="124" customFormat="1" ht="37.5">
      <c r="A4" s="122"/>
      <c r="B4" s="109" t="s">
        <v>31</v>
      </c>
      <c r="C4" s="109"/>
      <c r="D4" s="109"/>
      <c r="E4" s="123"/>
      <c r="F4" s="109"/>
    </row>
    <row r="5" spans="1:6" s="124" customFormat="1" ht="13">
      <c r="A5" s="122"/>
      <c r="B5" s="109"/>
      <c r="C5" s="109"/>
      <c r="D5" s="109"/>
      <c r="E5" s="123"/>
      <c r="F5" s="109"/>
    </row>
    <row r="6" spans="1:6" s="124" customFormat="1" ht="100">
      <c r="A6" s="125" t="s">
        <v>32</v>
      </c>
      <c r="B6" s="109" t="s">
        <v>33</v>
      </c>
      <c r="C6" s="109"/>
      <c r="D6" s="109"/>
      <c r="E6" s="123"/>
      <c r="F6" s="109"/>
    </row>
    <row r="7" spans="1:6" s="124" customFormat="1" ht="13">
      <c r="A7" s="125"/>
      <c r="B7" s="109"/>
      <c r="C7" s="109"/>
      <c r="D7" s="109"/>
      <c r="E7" s="123"/>
      <c r="F7" s="109"/>
    </row>
    <row r="8" spans="1:6" s="124" customFormat="1" ht="50">
      <c r="A8" s="125" t="s">
        <v>34</v>
      </c>
      <c r="B8" s="109" t="s">
        <v>35</v>
      </c>
      <c r="C8" s="109"/>
      <c r="D8" s="109"/>
      <c r="E8" s="123"/>
      <c r="F8" s="109"/>
    </row>
    <row r="9" spans="1:6" s="124" customFormat="1" ht="13">
      <c r="A9" s="125"/>
      <c r="B9" s="109"/>
      <c r="C9" s="109"/>
      <c r="D9" s="109"/>
      <c r="E9" s="123"/>
      <c r="F9" s="109"/>
    </row>
    <row r="10" spans="1:6" s="124" customFormat="1" ht="91.5" customHeight="1">
      <c r="A10" s="125" t="s">
        <v>36</v>
      </c>
      <c r="B10" s="126" t="s">
        <v>37</v>
      </c>
      <c r="C10" s="109"/>
      <c r="D10" s="109"/>
      <c r="E10" s="123"/>
      <c r="F10" s="109"/>
    </row>
    <row r="11" spans="1:6" s="124" customFormat="1" ht="13">
      <c r="A11" s="125"/>
      <c r="B11" s="109"/>
      <c r="C11" s="109"/>
      <c r="D11" s="109"/>
      <c r="E11" s="123"/>
      <c r="F11" s="109"/>
    </row>
    <row r="12" spans="1:6" s="124" customFormat="1" ht="37.5">
      <c r="A12" s="125" t="s">
        <v>38</v>
      </c>
      <c r="B12" s="109" t="s">
        <v>39</v>
      </c>
      <c r="C12" s="109"/>
      <c r="D12" s="109"/>
      <c r="E12" s="123"/>
      <c r="F12" s="109"/>
    </row>
    <row r="13" spans="1:6" s="124" customFormat="1" ht="13">
      <c r="A13" s="125"/>
      <c r="B13" s="109"/>
      <c r="C13" s="109"/>
      <c r="D13" s="109"/>
      <c r="E13" s="123"/>
      <c r="F13" s="109"/>
    </row>
    <row r="14" spans="1:6" s="124" customFormat="1" ht="62.5">
      <c r="A14" s="125" t="s">
        <v>40</v>
      </c>
      <c r="B14" s="109" t="s">
        <v>41</v>
      </c>
      <c r="C14" s="109"/>
      <c r="D14" s="109"/>
      <c r="E14" s="123"/>
      <c r="F14" s="109"/>
    </row>
    <row r="15" spans="1:6" s="124" customFormat="1" ht="13">
      <c r="A15" s="125"/>
      <c r="B15" s="109"/>
      <c r="C15" s="109"/>
      <c r="D15" s="109"/>
      <c r="E15" s="123"/>
      <c r="F15" s="109"/>
    </row>
    <row r="16" spans="1:6" s="124" customFormat="1" ht="25">
      <c r="A16" s="125" t="s">
        <v>42</v>
      </c>
      <c r="B16" s="109" t="s">
        <v>43</v>
      </c>
      <c r="C16" s="109"/>
      <c r="D16" s="109"/>
      <c r="E16" s="123"/>
      <c r="F16" s="109"/>
    </row>
    <row r="17" spans="1:6" s="124" customFormat="1" ht="13">
      <c r="A17" s="125"/>
      <c r="B17" s="109"/>
      <c r="C17" s="109"/>
      <c r="D17" s="109"/>
      <c r="E17" s="123"/>
      <c r="F17" s="109"/>
    </row>
    <row r="18" spans="1:6" s="124" customFormat="1" ht="25">
      <c r="A18" s="125" t="s">
        <v>44</v>
      </c>
      <c r="B18" s="109" t="s">
        <v>45</v>
      </c>
      <c r="C18" s="109"/>
      <c r="D18" s="109"/>
      <c r="E18" s="123"/>
      <c r="F18" s="109"/>
    </row>
    <row r="19" spans="1:6" s="105" customFormat="1">
      <c r="A19" s="104"/>
      <c r="B19" s="85"/>
      <c r="E19" s="121"/>
      <c r="F19" s="108"/>
    </row>
    <row r="20" spans="1:6">
      <c r="A20" s="129"/>
      <c r="B20" s="130"/>
      <c r="C20" s="130"/>
      <c r="D20" s="130"/>
      <c r="E20" s="131"/>
      <c r="F20" s="132"/>
    </row>
    <row r="21" spans="1:6" s="105" customFormat="1" ht="27" customHeight="1" thickBot="1">
      <c r="A21" s="133"/>
      <c r="B21" s="134" t="s">
        <v>46</v>
      </c>
      <c r="C21" s="135"/>
      <c r="D21" s="135"/>
      <c r="E21" s="136"/>
      <c r="F21" s="137"/>
    </row>
    <row r="22" spans="1:6" ht="14.5" thickTop="1">
      <c r="F22" s="138"/>
    </row>
  </sheetData>
  <pageMargins left="0.94488188976377963" right="0.39370078740157483" top="0.55118110236220474" bottom="0.74803149606299213" header="0.31496062992125984" footer="0.31496062992125984"/>
  <pageSetup paperSize="9" scale="95" orientation="portrait" r:id="rId1"/>
  <headerFooter>
    <oddHeader>&amp;LNačrt PZI št. 20/05-2026&amp;CObjekt: STAVBA S&amp;RInvestitor: ZTM</oddHeader>
    <oddFooter>&amp;CNavodila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84ADD-A4A2-42D9-B8D8-6CFE0E913142}">
  <sheetPr>
    <tabColor rgb="FFFFFF00"/>
  </sheetPr>
  <dimension ref="A3:F41"/>
  <sheetViews>
    <sheetView view="pageBreakPreview" topLeftCell="A18" zoomScaleNormal="100" zoomScaleSheetLayoutView="100" workbookViewId="0">
      <selection activeCell="F30" sqref="F30"/>
    </sheetView>
  </sheetViews>
  <sheetFormatPr defaultRowHeight="14.5"/>
  <cols>
    <col min="1" max="1" width="14.90625" customWidth="1"/>
    <col min="2" max="2" width="45.6328125" customWidth="1"/>
    <col min="3" max="3" width="5.6328125" customWidth="1"/>
    <col min="4" max="4" width="5.90625" customWidth="1"/>
    <col min="5" max="5" width="12" bestFit="1" customWidth="1"/>
    <col min="6" max="6" width="18.08984375" customWidth="1"/>
  </cols>
  <sheetData>
    <row r="3" spans="1:6">
      <c r="A3" s="15"/>
      <c r="B3" s="15"/>
      <c r="C3" s="15"/>
      <c r="D3" s="15"/>
      <c r="E3" s="15"/>
      <c r="F3" s="15"/>
    </row>
    <row r="4" spans="1:6" s="4" customFormat="1" ht="15.5">
      <c r="A4" s="15" t="s">
        <v>21</v>
      </c>
      <c r="B4" s="41" t="s">
        <v>102</v>
      </c>
      <c r="C4" s="2"/>
      <c r="D4" s="19"/>
      <c r="E4" s="3"/>
      <c r="F4" s="3"/>
    </row>
    <row r="5" spans="1:6" s="4" customFormat="1" ht="15.5">
      <c r="A5" s="15" t="s">
        <v>22</v>
      </c>
      <c r="B5" s="41" t="s">
        <v>103</v>
      </c>
      <c r="C5" s="2"/>
      <c r="D5" s="19"/>
      <c r="E5" s="3"/>
      <c r="F5" s="3"/>
    </row>
    <row r="6" spans="1:6" s="4" customFormat="1" ht="15.5">
      <c r="A6" s="15" t="s">
        <v>20</v>
      </c>
      <c r="B6" s="41" t="s">
        <v>104</v>
      </c>
      <c r="C6" s="2"/>
      <c r="D6" s="19"/>
      <c r="E6" s="3"/>
      <c r="F6" s="3"/>
    </row>
    <row r="7" spans="1:6" s="4" customFormat="1" ht="15.5">
      <c r="A7" s="15"/>
      <c r="B7" s="40"/>
      <c r="C7" s="2"/>
      <c r="D7" s="19"/>
      <c r="E7" s="3"/>
      <c r="F7" s="3"/>
    </row>
    <row r="8" spans="1:6" s="4" customFormat="1" ht="14">
      <c r="A8" s="1" t="s">
        <v>29</v>
      </c>
      <c r="B8" s="16"/>
      <c r="C8" s="2"/>
      <c r="D8" s="19"/>
      <c r="E8" s="3"/>
      <c r="F8" s="3"/>
    </row>
    <row r="9" spans="1:6" s="4" customFormat="1" ht="14">
      <c r="A9" s="1" t="s">
        <v>25</v>
      </c>
      <c r="B9" s="16"/>
      <c r="C9" s="2"/>
      <c r="D9" s="19"/>
      <c r="E9" s="3"/>
      <c r="F9" s="3"/>
    </row>
    <row r="10" spans="1:6" s="5" customFormat="1" ht="12.5">
      <c r="A10" s="11"/>
      <c r="B10" s="6"/>
      <c r="C10" s="8"/>
      <c r="D10" s="17"/>
      <c r="E10" s="9"/>
      <c r="F10" s="9"/>
    </row>
    <row r="11" spans="1:6" s="5" customFormat="1" ht="72.75" customHeight="1">
      <c r="A11" s="220" t="s">
        <v>28</v>
      </c>
      <c r="B11" s="221"/>
      <c r="C11" s="221"/>
      <c r="D11" s="221"/>
      <c r="E11" s="221"/>
      <c r="F11" s="221"/>
    </row>
    <row r="12" spans="1:6" s="5" customFormat="1" ht="15" customHeight="1">
      <c r="A12" s="11"/>
      <c r="B12" s="7"/>
      <c r="C12" s="8"/>
      <c r="D12" s="17"/>
      <c r="E12" s="9"/>
      <c r="F12" s="9"/>
    </row>
    <row r="13" spans="1:6" s="5" customFormat="1" ht="15" customHeight="1" thickBot="1">
      <c r="A13" s="11"/>
      <c r="B13" s="7"/>
      <c r="C13" s="8"/>
      <c r="D13" s="17"/>
      <c r="E13" s="9"/>
      <c r="F13" s="9"/>
    </row>
    <row r="14" spans="1:6" s="5" customFormat="1" ht="15" customHeight="1" thickBot="1">
      <c r="A14" s="25" t="s">
        <v>30</v>
      </c>
      <c r="B14" s="26"/>
      <c r="C14" s="27"/>
      <c r="D14" s="28"/>
      <c r="E14" s="29"/>
      <c r="F14" s="30"/>
    </row>
    <row r="15" spans="1:6" s="5" customFormat="1" ht="15" customHeight="1">
      <c r="A15" s="31"/>
      <c r="B15" s="7"/>
      <c r="C15" s="8"/>
      <c r="D15" s="17"/>
      <c r="E15" s="13"/>
      <c r="F15" s="32"/>
    </row>
    <row r="16" spans="1:6" s="5" customFormat="1" ht="15" customHeight="1">
      <c r="A16" s="45" t="s">
        <v>109</v>
      </c>
      <c r="B16" s="7"/>
      <c r="C16" s="8"/>
      <c r="D16" s="17"/>
      <c r="E16" s="13"/>
      <c r="F16" s="32"/>
    </row>
    <row r="17" spans="1:6" s="5" customFormat="1" ht="15" customHeight="1">
      <c r="A17" s="71" t="s">
        <v>106</v>
      </c>
      <c r="B17" s="16" t="s">
        <v>105</v>
      </c>
      <c r="C17" s="4"/>
      <c r="D17" s="19" t="s">
        <v>18</v>
      </c>
      <c r="E17" s="96">
        <f>'A.1 Ogrevanje in hlajenje'!$F$68</f>
        <v>0</v>
      </c>
      <c r="F17" s="44"/>
    </row>
    <row r="18" spans="1:6" s="5" customFormat="1" ht="15" customHeight="1">
      <c r="A18" s="71" t="s">
        <v>98</v>
      </c>
      <c r="B18" s="16" t="s">
        <v>52</v>
      </c>
      <c r="C18" s="4"/>
      <c r="D18" s="19" t="s">
        <v>18</v>
      </c>
      <c r="E18" s="96">
        <f>'B.1 Vodovod in kanalizacija'!$F$50</f>
        <v>0</v>
      </c>
      <c r="F18" s="44"/>
    </row>
    <row r="19" spans="1:6" s="5" customFormat="1" ht="15" customHeight="1">
      <c r="A19" s="71" t="s">
        <v>107</v>
      </c>
      <c r="B19" s="16" t="s">
        <v>54</v>
      </c>
      <c r="C19" s="4"/>
      <c r="D19" s="19" t="s">
        <v>18</v>
      </c>
      <c r="E19" s="96">
        <f>'C.1 Prezračevanje'!$F$22</f>
        <v>0</v>
      </c>
      <c r="F19" s="44"/>
    </row>
    <row r="20" spans="1:6" s="5" customFormat="1" ht="15" customHeight="1">
      <c r="A20" s="71"/>
      <c r="B20" s="16"/>
      <c r="C20" s="4"/>
      <c r="D20" s="19"/>
      <c r="E20" s="96"/>
      <c r="F20" s="44"/>
    </row>
    <row r="21" spans="1:6" s="5" customFormat="1" ht="15" customHeight="1">
      <c r="A21" s="71" t="s">
        <v>110</v>
      </c>
      <c r="B21" s="16"/>
      <c r="C21" s="4"/>
      <c r="D21" s="19"/>
      <c r="E21" s="96"/>
      <c r="F21" s="44"/>
    </row>
    <row r="22" spans="1:6" s="5" customFormat="1" ht="15" customHeight="1">
      <c r="A22" s="71" t="s">
        <v>163</v>
      </c>
      <c r="B22" s="16" t="s">
        <v>105</v>
      </c>
      <c r="C22" s="4"/>
      <c r="D22" s="19" t="s">
        <v>18</v>
      </c>
      <c r="E22" s="96">
        <f>'A.2 Ogrevanje in hlajenje'!$F$68</f>
        <v>0</v>
      </c>
      <c r="F22" s="44"/>
    </row>
    <row r="23" spans="1:6" s="5" customFormat="1" ht="15" customHeight="1">
      <c r="A23" s="71" t="s">
        <v>108</v>
      </c>
      <c r="B23" s="16" t="s">
        <v>54</v>
      </c>
      <c r="C23" s="4"/>
      <c r="D23" s="19" t="s">
        <v>18</v>
      </c>
      <c r="E23" s="96">
        <f>'C.2 Prezračevanje'!$F$22</f>
        <v>0</v>
      </c>
      <c r="F23" s="44"/>
    </row>
    <row r="24" spans="1:6" s="5" customFormat="1" ht="15" customHeight="1">
      <c r="A24" s="71"/>
      <c r="B24" s="16"/>
      <c r="C24" s="4"/>
      <c r="D24" s="19"/>
      <c r="E24" s="96"/>
      <c r="F24" s="44"/>
    </row>
    <row r="25" spans="1:6" s="5" customFormat="1" ht="15" customHeight="1">
      <c r="A25" s="45" t="s">
        <v>77</v>
      </c>
      <c r="B25" s="16" t="s">
        <v>26</v>
      </c>
      <c r="C25" s="2"/>
      <c r="D25" s="19" t="s">
        <v>18</v>
      </c>
      <c r="E25" s="96">
        <f>'D. Splošno'!$F$32</f>
        <v>0</v>
      </c>
      <c r="F25" s="46"/>
    </row>
    <row r="26" spans="1:6" s="5" customFormat="1" ht="15" customHeight="1">
      <c r="A26" s="33"/>
      <c r="B26" s="21"/>
      <c r="C26" s="12"/>
      <c r="D26" s="20"/>
      <c r="E26" s="97"/>
      <c r="F26" s="34"/>
    </row>
    <row r="27" spans="1:6" s="14" customFormat="1" ht="14">
      <c r="A27" s="35"/>
      <c r="B27" s="36"/>
      <c r="D27" s="18"/>
      <c r="E27" s="99">
        <f>SUM(E17:E26)</f>
        <v>0</v>
      </c>
      <c r="F27" s="37"/>
    </row>
    <row r="28" spans="1:6" s="14" customFormat="1" ht="13.5" customHeight="1">
      <c r="A28" s="35"/>
      <c r="B28" s="36"/>
      <c r="D28" s="18"/>
      <c r="E28" s="100"/>
      <c r="F28" s="37"/>
    </row>
    <row r="29" spans="1:6" s="14" customFormat="1" ht="26">
      <c r="A29" s="45" t="s">
        <v>53</v>
      </c>
      <c r="B29" s="140" t="s">
        <v>47</v>
      </c>
      <c r="D29" s="18"/>
      <c r="E29" s="99">
        <f>E27*0.05</f>
        <v>0</v>
      </c>
      <c r="F29" s="37"/>
    </row>
    <row r="30" spans="1:6" s="14" customFormat="1" ht="14">
      <c r="A30" s="80"/>
      <c r="B30" s="81"/>
      <c r="C30" s="82"/>
      <c r="D30" s="83"/>
      <c r="E30" s="101"/>
      <c r="F30" s="84"/>
    </row>
    <row r="31" spans="1:6" s="10" customFormat="1" ht="15" customHeight="1">
      <c r="A31" s="38"/>
      <c r="B31" s="39" t="s">
        <v>27</v>
      </c>
      <c r="C31" s="22"/>
      <c r="D31" s="23" t="s">
        <v>18</v>
      </c>
      <c r="E31" s="184">
        <f>E29+E27</f>
        <v>0</v>
      </c>
      <c r="F31" s="24"/>
    </row>
    <row r="32" spans="1:6" s="10" customFormat="1" ht="15" customHeight="1">
      <c r="A32" s="38"/>
      <c r="B32" s="39"/>
      <c r="C32" s="22"/>
      <c r="D32" s="23"/>
      <c r="E32" s="73"/>
      <c r="F32" s="24"/>
    </row>
    <row r="33" spans="1:6" s="10" customFormat="1" ht="112">
      <c r="A33" s="71"/>
      <c r="B33" s="78" t="s">
        <v>101</v>
      </c>
      <c r="C33" s="4"/>
      <c r="D33" s="19"/>
      <c r="E33" s="73"/>
      <c r="F33" s="44"/>
    </row>
    <row r="34" spans="1:6" s="10" customFormat="1" ht="14">
      <c r="A34" s="38"/>
      <c r="B34" s="78"/>
      <c r="C34" s="22"/>
      <c r="D34" s="23"/>
      <c r="E34" s="73"/>
      <c r="F34" s="24"/>
    </row>
    <row r="35" spans="1:6" s="10" customFormat="1" ht="15" customHeight="1" thickBot="1">
      <c r="A35" s="90"/>
      <c r="B35" s="95"/>
      <c r="C35" s="91"/>
      <c r="D35" s="92"/>
      <c r="E35" s="93"/>
      <c r="F35" s="94"/>
    </row>
    <row r="41" spans="1:6">
      <c r="E41" s="72"/>
    </row>
  </sheetData>
  <sheetProtection algorithmName="SHA-512" hashValue="8q6V0y0i+fGrC1LWl1PrrZ/4kgghOcO9sIK95WwEMZ4KsLh13v9R3ub2tNvqqNK7J/5wKFeV9kashYKsuIdNYw==" saltValue="uphg5UW2VpU+IrXj6/CKEA==" spinCount="100000" sheet="1" objects="1" scenarios="1"/>
  <mergeCells count="1">
    <mergeCell ref="A11:F11"/>
  </mergeCells>
  <phoneticPr fontId="10" type="noConversion"/>
  <pageMargins left="1.0629921259842521" right="0.35433070866141736" top="0.55118110236220474" bottom="0.74803149606299213" header="0.31496062992125984" footer="0.31496062992125984"/>
  <pageSetup paperSize="9" scale="85" orientation="portrait" r:id="rId1"/>
  <headerFooter>
    <oddHeader>&amp;LNačrt PZI št. 20/05-2026&amp;CObjekt: STAVBA S&amp;RInvestitor: ZTM</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53814-B5C1-489D-944B-57ED5F8DB9F1}">
  <sheetPr>
    <tabColor rgb="FF92D050"/>
  </sheetPr>
  <dimension ref="A1:F86"/>
  <sheetViews>
    <sheetView tabSelected="1" view="pageBreakPreview" topLeftCell="A60" zoomScaleNormal="115" zoomScaleSheetLayoutView="100" workbookViewId="0">
      <selection activeCell="E66" sqref="E66"/>
    </sheetView>
  </sheetViews>
  <sheetFormatPr defaultColWidth="9.08984375" defaultRowHeight="14"/>
  <cols>
    <col min="1" max="1" width="4.36328125" style="52" customWidth="1"/>
    <col min="2" max="2" width="47.36328125" style="18" customWidth="1"/>
    <col min="3" max="3" width="5.6328125" style="42" customWidth="1"/>
    <col min="4" max="4" width="5.90625" style="42" customWidth="1"/>
    <col min="5" max="5" width="14" style="192" customWidth="1"/>
    <col min="6" max="6" width="15.54296875" style="77" customWidth="1"/>
    <col min="7" max="7" width="103.90625" style="18" bestFit="1" customWidth="1"/>
    <col min="8" max="16384" width="9.08984375" style="18"/>
  </cols>
  <sheetData>
    <row r="1" spans="1:6" s="48" customFormat="1" ht="13">
      <c r="A1" s="215" t="s">
        <v>0</v>
      </c>
      <c r="B1" s="217" t="s">
        <v>1</v>
      </c>
      <c r="C1" s="219" t="s">
        <v>2</v>
      </c>
      <c r="D1" s="219" t="s">
        <v>3</v>
      </c>
      <c r="E1" s="199" t="s">
        <v>23</v>
      </c>
      <c r="F1" s="69" t="s">
        <v>4</v>
      </c>
    </row>
    <row r="2" spans="1:6" s="48" customFormat="1" ht="13">
      <c r="A2" s="216"/>
      <c r="B2" s="218"/>
      <c r="C2" s="218"/>
      <c r="D2" s="218"/>
      <c r="E2" s="200" t="s">
        <v>2</v>
      </c>
      <c r="F2" s="70" t="s">
        <v>24</v>
      </c>
    </row>
    <row r="3" spans="1:6" s="48" customFormat="1" ht="13">
      <c r="A3" s="55"/>
      <c r="B3" s="50"/>
      <c r="C3" s="19"/>
      <c r="D3" s="19"/>
      <c r="E3" s="201"/>
      <c r="F3" s="51"/>
    </row>
    <row r="4" spans="1:6" ht="27" customHeight="1" thickBot="1">
      <c r="A4" s="68" t="s">
        <v>106</v>
      </c>
      <c r="B4" s="59" t="s">
        <v>105</v>
      </c>
      <c r="C4" s="43"/>
      <c r="D4" s="43"/>
      <c r="E4" s="202"/>
      <c r="F4" s="58"/>
    </row>
    <row r="5" spans="1:6" ht="12.75" customHeight="1">
      <c r="A5" s="169"/>
      <c r="B5" s="60"/>
      <c r="C5" s="17"/>
      <c r="D5" s="17"/>
      <c r="E5" s="194"/>
      <c r="F5" s="56"/>
    </row>
    <row r="6" spans="1:6" s="170" customFormat="1" ht="50">
      <c r="A6" s="55" t="s">
        <v>5</v>
      </c>
      <c r="B6" s="183" t="s">
        <v>168</v>
      </c>
      <c r="C6" s="179" t="s">
        <v>6</v>
      </c>
      <c r="D6" s="179">
        <v>8</v>
      </c>
      <c r="E6" s="188">
        <v>0</v>
      </c>
      <c r="F6" s="75">
        <f>D6*E6</f>
        <v>0</v>
      </c>
    </row>
    <row r="7" spans="1:6" s="170" customFormat="1" ht="50">
      <c r="A7" s="55"/>
      <c r="B7" s="183" t="s">
        <v>169</v>
      </c>
      <c r="C7" s="179" t="s">
        <v>6</v>
      </c>
      <c r="D7" s="179">
        <v>1</v>
      </c>
      <c r="E7" s="188">
        <v>0</v>
      </c>
      <c r="F7" s="75">
        <f>D7*E7</f>
        <v>0</v>
      </c>
    </row>
    <row r="8" spans="1:6" s="170" customFormat="1" ht="12.5">
      <c r="A8" s="182"/>
      <c r="B8" s="177"/>
      <c r="C8" s="86"/>
      <c r="D8" s="87"/>
      <c r="E8" s="196"/>
      <c r="F8" s="75"/>
    </row>
    <row r="9" spans="1:6" s="170" customFormat="1" ht="12.5">
      <c r="A9" s="55" t="s">
        <v>7</v>
      </c>
      <c r="B9" s="180" t="s">
        <v>164</v>
      </c>
      <c r="C9" s="86" t="s">
        <v>6</v>
      </c>
      <c r="D9" s="87">
        <v>2</v>
      </c>
      <c r="E9" s="186">
        <v>0</v>
      </c>
      <c r="F9" s="75">
        <f>D9*E9</f>
        <v>0</v>
      </c>
    </row>
    <row r="10" spans="1:6" s="170" customFormat="1" ht="87.5">
      <c r="A10" s="48"/>
      <c r="B10" s="181" t="s">
        <v>165</v>
      </c>
      <c r="C10" s="86"/>
      <c r="D10" s="87"/>
      <c r="E10" s="196"/>
      <c r="F10" s="103"/>
    </row>
    <row r="11" spans="1:6" s="170" customFormat="1" ht="12.5">
      <c r="A11" s="55"/>
      <c r="B11" s="181" t="s">
        <v>118</v>
      </c>
      <c r="C11" s="86"/>
      <c r="D11" s="87"/>
      <c r="E11" s="196"/>
      <c r="F11" s="103"/>
    </row>
    <row r="12" spans="1:6" s="170" customFormat="1" ht="12.5">
      <c r="A12" s="55"/>
      <c r="B12" s="181" t="s">
        <v>167</v>
      </c>
      <c r="C12" s="179"/>
      <c r="D12" s="179"/>
      <c r="E12" s="194"/>
      <c r="F12" s="75"/>
    </row>
    <row r="13" spans="1:6" s="170" customFormat="1" ht="12.5">
      <c r="A13" s="55"/>
      <c r="B13" s="181" t="s">
        <v>119</v>
      </c>
      <c r="C13" s="179"/>
      <c r="D13" s="179"/>
      <c r="E13" s="194"/>
      <c r="F13" s="75"/>
    </row>
    <row r="14" spans="1:6" s="170" customFormat="1" ht="12.5">
      <c r="A14" s="55"/>
      <c r="B14" s="181" t="s">
        <v>120</v>
      </c>
      <c r="C14" s="179"/>
      <c r="D14" s="179"/>
      <c r="E14" s="194"/>
      <c r="F14" s="75"/>
    </row>
    <row r="15" spans="1:6" s="170" customFormat="1" ht="12.5">
      <c r="A15" s="55"/>
      <c r="B15" s="181" t="s">
        <v>121</v>
      </c>
      <c r="C15" s="179"/>
      <c r="D15" s="179"/>
      <c r="E15" s="194"/>
      <c r="F15" s="75"/>
    </row>
    <row r="16" spans="1:6" s="170" customFormat="1" ht="25">
      <c r="A16" s="55"/>
      <c r="B16" s="181" t="s">
        <v>122</v>
      </c>
      <c r="C16" s="179"/>
      <c r="D16" s="179"/>
      <c r="E16" s="194"/>
      <c r="F16" s="75"/>
    </row>
    <row r="17" spans="1:6" s="170" customFormat="1" ht="12.5">
      <c r="A17" s="55"/>
      <c r="B17" s="180"/>
      <c r="C17" s="179"/>
      <c r="D17" s="179"/>
      <c r="E17" s="194"/>
      <c r="F17" s="75"/>
    </row>
    <row r="18" spans="1:6" s="170" customFormat="1" ht="12.5">
      <c r="A18" s="55" t="s">
        <v>8</v>
      </c>
      <c r="B18" s="181" t="s">
        <v>123</v>
      </c>
      <c r="C18" s="86" t="s">
        <v>6</v>
      </c>
      <c r="D18" s="87">
        <v>5</v>
      </c>
      <c r="E18" s="186">
        <v>0</v>
      </c>
      <c r="F18" s="103">
        <f>+D18*E18</f>
        <v>0</v>
      </c>
    </row>
    <row r="19" spans="1:6" s="170" customFormat="1" ht="50">
      <c r="A19" s="48"/>
      <c r="B19" s="181" t="s">
        <v>124</v>
      </c>
      <c r="C19" s="48"/>
      <c r="D19" s="48"/>
      <c r="E19" s="48"/>
      <c r="F19" s="48"/>
    </row>
    <row r="20" spans="1:6" s="170" customFormat="1" ht="12.5">
      <c r="A20" s="55"/>
      <c r="B20" s="181" t="s">
        <v>125</v>
      </c>
      <c r="C20" s="179"/>
      <c r="D20" s="179"/>
      <c r="E20" s="194"/>
      <c r="F20" s="75"/>
    </row>
    <row r="21" spans="1:6" s="170" customFormat="1" ht="12.5">
      <c r="A21" s="55"/>
      <c r="B21" s="181" t="s">
        <v>126</v>
      </c>
      <c r="C21" s="179"/>
      <c r="D21" s="179"/>
      <c r="E21" s="194"/>
      <c r="F21" s="75"/>
    </row>
    <row r="22" spans="1:6" s="170" customFormat="1" ht="12.5">
      <c r="A22" s="55"/>
      <c r="B22" s="181" t="s">
        <v>127</v>
      </c>
      <c r="C22" s="179"/>
      <c r="D22" s="179"/>
      <c r="E22" s="194"/>
      <c r="F22" s="75"/>
    </row>
    <row r="23" spans="1:6" s="170" customFormat="1" ht="25">
      <c r="A23" s="55"/>
      <c r="B23" s="181" t="s">
        <v>128</v>
      </c>
      <c r="C23" s="179"/>
      <c r="D23" s="179"/>
      <c r="E23" s="194"/>
      <c r="F23" s="75"/>
    </row>
    <row r="24" spans="1:6" s="170" customFormat="1" ht="25">
      <c r="A24" s="55"/>
      <c r="B24" s="181" t="s">
        <v>129</v>
      </c>
      <c r="C24" s="179"/>
      <c r="D24" s="179"/>
      <c r="E24" s="194"/>
      <c r="F24" s="75"/>
    </row>
    <row r="25" spans="1:6" s="170" customFormat="1" ht="12.5">
      <c r="A25" s="55"/>
      <c r="B25" s="181" t="s">
        <v>118</v>
      </c>
      <c r="C25" s="179"/>
      <c r="D25" s="179"/>
      <c r="E25" s="194"/>
      <c r="F25" s="75"/>
    </row>
    <row r="26" spans="1:6" s="170" customFormat="1" ht="12.5">
      <c r="A26" s="55"/>
      <c r="B26" s="181" t="s">
        <v>130</v>
      </c>
      <c r="C26" s="179"/>
      <c r="D26" s="179"/>
      <c r="E26" s="194"/>
      <c r="F26" s="75"/>
    </row>
    <row r="27" spans="1:6" s="170" customFormat="1" ht="12.5">
      <c r="A27" s="55"/>
      <c r="B27" s="181" t="s">
        <v>131</v>
      </c>
      <c r="C27" s="179"/>
      <c r="D27" s="179"/>
      <c r="E27" s="194"/>
      <c r="F27" s="75"/>
    </row>
    <row r="28" spans="1:6" s="170" customFormat="1" ht="12.5">
      <c r="A28" s="55"/>
      <c r="B28" s="149"/>
      <c r="C28" s="179"/>
      <c r="D28" s="179"/>
      <c r="E28" s="194"/>
      <c r="F28" s="75"/>
    </row>
    <row r="29" spans="1:6" s="170" customFormat="1" ht="12.5">
      <c r="A29" s="182" t="s">
        <v>9</v>
      </c>
      <c r="B29" s="181" t="s">
        <v>132</v>
      </c>
      <c r="C29" s="86" t="s">
        <v>6</v>
      </c>
      <c r="D29" s="87">
        <v>2</v>
      </c>
      <c r="E29" s="186">
        <v>0</v>
      </c>
      <c r="F29" s="103">
        <f>+D29*E29</f>
        <v>0</v>
      </c>
    </row>
    <row r="30" spans="1:6" s="170" customFormat="1" ht="25">
      <c r="A30" s="48"/>
      <c r="B30" s="181" t="s">
        <v>133</v>
      </c>
      <c r="C30" s="48"/>
      <c r="D30" s="48"/>
      <c r="E30" s="48"/>
      <c r="F30" s="48"/>
    </row>
    <row r="31" spans="1:6" s="170" customFormat="1" ht="12.5">
      <c r="A31" s="55"/>
      <c r="B31" s="181" t="s">
        <v>134</v>
      </c>
      <c r="C31" s="86"/>
      <c r="D31" s="87"/>
      <c r="E31" s="196"/>
      <c r="F31" s="103"/>
    </row>
    <row r="32" spans="1:6" s="170" customFormat="1" ht="12.5">
      <c r="A32" s="55"/>
      <c r="B32" s="181" t="s">
        <v>135</v>
      </c>
      <c r="C32" s="86"/>
      <c r="D32" s="87"/>
      <c r="E32" s="196"/>
      <c r="F32" s="103"/>
    </row>
    <row r="33" spans="1:6" s="170" customFormat="1" ht="25">
      <c r="A33" s="55"/>
      <c r="B33" s="181" t="s">
        <v>136</v>
      </c>
      <c r="C33" s="86"/>
      <c r="D33" s="87"/>
      <c r="E33" s="196"/>
      <c r="F33" s="103"/>
    </row>
    <row r="34" spans="1:6" s="170" customFormat="1" ht="25">
      <c r="A34" s="55"/>
      <c r="B34" s="181" t="s">
        <v>137</v>
      </c>
      <c r="C34" s="86"/>
      <c r="D34" s="87"/>
      <c r="E34" s="196"/>
      <c r="F34" s="103"/>
    </row>
    <row r="35" spans="1:6" s="170" customFormat="1" ht="12.5">
      <c r="A35" s="55"/>
      <c r="B35" s="181" t="s">
        <v>138</v>
      </c>
      <c r="C35" s="86"/>
      <c r="D35" s="87"/>
      <c r="E35" s="196"/>
      <c r="F35" s="103"/>
    </row>
    <row r="36" spans="1:6" s="170" customFormat="1" ht="12.5">
      <c r="A36" s="55"/>
      <c r="B36" s="181" t="s">
        <v>139</v>
      </c>
      <c r="C36" s="86"/>
      <c r="D36" s="87"/>
      <c r="E36" s="196"/>
      <c r="F36" s="103"/>
    </row>
    <row r="37" spans="1:6" s="170" customFormat="1" ht="12.5">
      <c r="A37" s="55"/>
      <c r="B37" s="181" t="s">
        <v>140</v>
      </c>
      <c r="C37" s="86"/>
      <c r="D37" s="87"/>
      <c r="E37" s="196"/>
      <c r="F37" s="103"/>
    </row>
    <row r="38" spans="1:6" s="170" customFormat="1" ht="12.5">
      <c r="A38" s="55"/>
      <c r="B38" s="181" t="s">
        <v>141</v>
      </c>
      <c r="C38" s="86"/>
      <c r="D38" s="87"/>
      <c r="E38" s="196"/>
      <c r="F38" s="103"/>
    </row>
    <row r="39" spans="1:6" s="170" customFormat="1" ht="12.5">
      <c r="A39" s="55"/>
      <c r="B39" s="181" t="s">
        <v>142</v>
      </c>
      <c r="C39" s="86"/>
      <c r="D39" s="87"/>
      <c r="E39" s="196"/>
      <c r="F39" s="103"/>
    </row>
    <row r="40" spans="1:6" s="170" customFormat="1" ht="12.5">
      <c r="A40" s="55"/>
      <c r="B40" s="181" t="s">
        <v>143</v>
      </c>
      <c r="C40" s="86"/>
      <c r="D40" s="87"/>
      <c r="E40" s="196"/>
      <c r="F40" s="103"/>
    </row>
    <row r="41" spans="1:6" s="170" customFormat="1" ht="12.5">
      <c r="A41" s="55"/>
      <c r="B41" s="181"/>
      <c r="C41" s="86"/>
      <c r="D41" s="87"/>
      <c r="E41" s="196"/>
      <c r="F41" s="103"/>
    </row>
    <row r="42" spans="1:6" s="170" customFormat="1" ht="12.5">
      <c r="A42" s="182" t="s">
        <v>10</v>
      </c>
      <c r="B42" s="181" t="s">
        <v>144</v>
      </c>
      <c r="C42" s="86" t="s">
        <v>6</v>
      </c>
      <c r="D42" s="87">
        <v>5</v>
      </c>
      <c r="E42" s="186">
        <v>0</v>
      </c>
      <c r="F42" s="103">
        <f>+D42*E42</f>
        <v>0</v>
      </c>
    </row>
    <row r="43" spans="1:6" s="170" customFormat="1" ht="25">
      <c r="A43" s="48"/>
      <c r="B43" s="181" t="s">
        <v>145</v>
      </c>
      <c r="C43" s="48"/>
      <c r="D43" s="48"/>
      <c r="E43" s="48"/>
      <c r="F43" s="48"/>
    </row>
    <row r="44" spans="1:6" s="170" customFormat="1" ht="12.5">
      <c r="A44" s="55"/>
      <c r="B44" s="181" t="s">
        <v>146</v>
      </c>
      <c r="C44" s="86"/>
      <c r="D44" s="87"/>
      <c r="E44" s="196"/>
      <c r="F44" s="103"/>
    </row>
    <row r="45" spans="1:6" s="170" customFormat="1" ht="25">
      <c r="A45" s="55"/>
      <c r="B45" s="181" t="s">
        <v>147</v>
      </c>
      <c r="C45" s="86"/>
      <c r="D45" s="87"/>
      <c r="E45" s="196"/>
      <c r="F45" s="103"/>
    </row>
    <row r="46" spans="1:6" s="170" customFormat="1" ht="25">
      <c r="A46" s="55"/>
      <c r="B46" s="181" t="s">
        <v>148</v>
      </c>
      <c r="C46" s="86"/>
      <c r="D46" s="87"/>
      <c r="E46" s="196"/>
      <c r="F46" s="103"/>
    </row>
    <row r="47" spans="1:6" s="170" customFormat="1" ht="12.5">
      <c r="A47" s="55"/>
      <c r="B47" s="181" t="s">
        <v>149</v>
      </c>
      <c r="C47" s="86"/>
      <c r="D47" s="87"/>
      <c r="E47" s="196"/>
      <c r="F47" s="103"/>
    </row>
    <row r="48" spans="1:6" s="170" customFormat="1" ht="37.5">
      <c r="A48" s="55"/>
      <c r="B48" s="181" t="s">
        <v>150</v>
      </c>
      <c r="C48" s="86"/>
      <c r="D48" s="87"/>
      <c r="E48" s="196"/>
      <c r="F48" s="103"/>
    </row>
    <row r="49" spans="1:6" s="170" customFormat="1" ht="25">
      <c r="A49" s="55"/>
      <c r="B49" s="181" t="s">
        <v>151</v>
      </c>
      <c r="C49" s="86"/>
      <c r="D49" s="87"/>
      <c r="E49" s="196"/>
      <c r="F49" s="103"/>
    </row>
    <row r="50" spans="1:6" s="170" customFormat="1" ht="12.5">
      <c r="A50" s="55"/>
      <c r="B50" s="181" t="s">
        <v>140</v>
      </c>
      <c r="C50" s="86"/>
      <c r="D50" s="87"/>
      <c r="E50" s="196"/>
      <c r="F50" s="103"/>
    </row>
    <row r="51" spans="1:6" s="170" customFormat="1" ht="12.5">
      <c r="A51" s="55"/>
      <c r="B51" s="181" t="s">
        <v>141</v>
      </c>
      <c r="C51" s="86"/>
      <c r="D51" s="87"/>
      <c r="E51" s="196"/>
      <c r="F51" s="103"/>
    </row>
    <row r="52" spans="1:6" s="170" customFormat="1" ht="12.5">
      <c r="A52" s="55"/>
      <c r="B52" s="181" t="s">
        <v>142</v>
      </c>
      <c r="C52" s="86"/>
      <c r="D52" s="87"/>
      <c r="E52" s="196"/>
      <c r="F52" s="103"/>
    </row>
    <row r="53" spans="1:6" s="170" customFormat="1" ht="12.5">
      <c r="A53" s="55"/>
      <c r="B53" s="181" t="s">
        <v>143</v>
      </c>
      <c r="C53" s="86"/>
      <c r="D53" s="87"/>
      <c r="E53" s="196"/>
      <c r="F53" s="103"/>
    </row>
    <row r="54" spans="1:6" s="170" customFormat="1" ht="12.5">
      <c r="A54" s="55"/>
      <c r="B54" s="149"/>
      <c r="C54" s="86"/>
      <c r="D54" s="87"/>
      <c r="E54" s="196"/>
      <c r="F54" s="103"/>
    </row>
    <row r="55" spans="1:6" s="170" customFormat="1" ht="50">
      <c r="A55" s="55" t="s">
        <v>11</v>
      </c>
      <c r="B55" s="181" t="s">
        <v>152</v>
      </c>
      <c r="C55" s="179"/>
      <c r="D55" s="179"/>
      <c r="E55" s="194"/>
      <c r="F55" s="75"/>
    </row>
    <row r="56" spans="1:6" s="170" customFormat="1" ht="12.5">
      <c r="A56" s="48"/>
      <c r="B56" s="181" t="s">
        <v>153</v>
      </c>
      <c r="C56" s="86" t="s">
        <v>19</v>
      </c>
      <c r="D56" s="87">
        <v>100</v>
      </c>
      <c r="E56" s="186">
        <v>0</v>
      </c>
      <c r="F56" s="75">
        <f>D56*E56</f>
        <v>0</v>
      </c>
    </row>
    <row r="57" spans="1:6" s="170" customFormat="1" ht="12.5">
      <c r="A57" s="55"/>
      <c r="B57" s="181" t="s">
        <v>154</v>
      </c>
      <c r="C57" s="86" t="s">
        <v>19</v>
      </c>
      <c r="D57" s="87">
        <v>100</v>
      </c>
      <c r="E57" s="186">
        <v>0</v>
      </c>
      <c r="F57" s="75">
        <f>D57*E57</f>
        <v>0</v>
      </c>
    </row>
    <row r="58" spans="1:6" s="170" customFormat="1" ht="12.5">
      <c r="A58" s="55"/>
      <c r="B58" s="149"/>
      <c r="C58" s="48"/>
      <c r="D58" s="48"/>
      <c r="E58" s="48"/>
      <c r="F58" s="75"/>
    </row>
    <row r="59" spans="1:6" s="170" customFormat="1" ht="50">
      <c r="A59" s="11" t="s">
        <v>12</v>
      </c>
      <c r="B59" s="180" t="s">
        <v>155</v>
      </c>
      <c r="C59" s="17" t="s">
        <v>6</v>
      </c>
      <c r="D59" s="17">
        <v>5</v>
      </c>
      <c r="E59" s="187">
        <v>0</v>
      </c>
      <c r="F59" s="75">
        <f>D59*E59</f>
        <v>0</v>
      </c>
    </row>
    <row r="60" spans="1:6" s="170" customFormat="1" ht="12.5">
      <c r="A60" s="55"/>
      <c r="B60" s="149"/>
      <c r="C60" s="48"/>
      <c r="D60" s="48"/>
      <c r="E60" s="48"/>
      <c r="F60" s="48"/>
    </row>
    <row r="61" spans="1:6" s="170" customFormat="1" ht="12.5">
      <c r="A61" s="182" t="s">
        <v>13</v>
      </c>
      <c r="B61" s="181" t="s">
        <v>156</v>
      </c>
      <c r="C61" s="86" t="s">
        <v>6</v>
      </c>
      <c r="D61" s="87">
        <v>5</v>
      </c>
      <c r="E61" s="186">
        <v>0</v>
      </c>
      <c r="F61" s="103">
        <f>+D61*E61</f>
        <v>0</v>
      </c>
    </row>
    <row r="62" spans="1:6" s="170" customFormat="1" ht="12.5">
      <c r="A62" s="48"/>
      <c r="B62" s="181" t="s">
        <v>157</v>
      </c>
      <c r="C62" s="48"/>
      <c r="D62" s="48"/>
      <c r="E62" s="48"/>
      <c r="F62" s="48"/>
    </row>
    <row r="63" spans="1:6" s="170" customFormat="1" ht="12.5">
      <c r="A63" s="55"/>
      <c r="B63" s="181" t="s">
        <v>158</v>
      </c>
      <c r="C63" s="86"/>
      <c r="D63" s="87"/>
      <c r="E63" s="196"/>
      <c r="F63" s="103"/>
    </row>
    <row r="64" spans="1:6" s="170" customFormat="1" ht="12.5">
      <c r="A64" s="11"/>
      <c r="B64" s="149"/>
      <c r="C64" s="17"/>
      <c r="D64" s="17"/>
      <c r="E64" s="197"/>
      <c r="F64" s="75"/>
    </row>
    <row r="65" spans="1:6" ht="162.5">
      <c r="A65" s="55" t="s">
        <v>14</v>
      </c>
      <c r="B65" s="85" t="s">
        <v>57</v>
      </c>
      <c r="C65" s="17"/>
      <c r="D65" s="17"/>
      <c r="E65" s="198"/>
      <c r="F65" s="150"/>
    </row>
    <row r="66" spans="1:6">
      <c r="A66" s="66"/>
      <c r="B66" s="153" t="s">
        <v>58</v>
      </c>
      <c r="C66" s="86" t="s">
        <v>59</v>
      </c>
      <c r="D66" s="87">
        <v>20</v>
      </c>
      <c r="E66" s="185">
        <v>0</v>
      </c>
      <c r="F66" s="150">
        <f>D66*E66</f>
        <v>0</v>
      </c>
    </row>
    <row r="67" spans="1:6">
      <c r="A67" s="74"/>
      <c r="B67" s="57"/>
      <c r="C67" s="17"/>
      <c r="D67" s="17"/>
      <c r="F67" s="76"/>
    </row>
    <row r="68" spans="1:6" ht="27" customHeight="1" thickBot="1">
      <c r="A68" s="61"/>
      <c r="B68" s="62" t="s">
        <v>117</v>
      </c>
      <c r="C68" s="54"/>
      <c r="D68" s="54"/>
      <c r="E68" s="193"/>
      <c r="F68" s="98">
        <f>SUM(F6:F67)</f>
        <v>0</v>
      </c>
    </row>
    <row r="69" spans="1:6" ht="13.5" customHeight="1" thickTop="1">
      <c r="A69" s="55"/>
      <c r="B69" s="60"/>
      <c r="C69" s="19"/>
      <c r="D69" s="19"/>
      <c r="E69" s="194"/>
      <c r="F69" s="56"/>
    </row>
    <row r="70" spans="1:6">
      <c r="A70" s="178"/>
      <c r="E70" s="18"/>
      <c r="F70" s="18"/>
    </row>
    <row r="71" spans="1:6">
      <c r="A71" s="178"/>
      <c r="E71" s="18"/>
      <c r="F71" s="18"/>
    </row>
    <row r="72" spans="1:6">
      <c r="A72" s="178"/>
      <c r="E72" s="18"/>
      <c r="F72" s="18"/>
    </row>
    <row r="73" spans="1:6">
      <c r="A73" s="178"/>
      <c r="C73" s="18"/>
      <c r="D73" s="18"/>
      <c r="E73" s="18"/>
      <c r="F73" s="18"/>
    </row>
    <row r="74" spans="1:6">
      <c r="A74" s="11"/>
      <c r="B74" s="172"/>
      <c r="C74" s="174"/>
      <c r="D74" s="175"/>
      <c r="E74" s="195"/>
      <c r="F74" s="173"/>
    </row>
    <row r="75" spans="1:6">
      <c r="A75" s="11"/>
      <c r="B75" s="172"/>
      <c r="C75" s="174"/>
      <c r="D75" s="175"/>
      <c r="E75" s="195"/>
      <c r="F75" s="173"/>
    </row>
    <row r="76" spans="1:6">
      <c r="A76" s="178"/>
      <c r="E76" s="18"/>
      <c r="F76" s="18"/>
    </row>
    <row r="77" spans="1:6">
      <c r="A77" s="178"/>
      <c r="E77" s="18"/>
      <c r="F77" s="18"/>
    </row>
    <row r="78" spans="1:6">
      <c r="A78" s="178"/>
      <c r="E78" s="18"/>
      <c r="F78" s="18"/>
    </row>
    <row r="79" spans="1:6">
      <c r="A79" s="178"/>
      <c r="E79" s="18"/>
      <c r="F79" s="18"/>
    </row>
    <row r="80" spans="1:6">
      <c r="A80" s="178"/>
      <c r="E80" s="18"/>
      <c r="F80" s="18"/>
    </row>
    <row r="81" spans="1:6">
      <c r="A81" s="178"/>
      <c r="E81" s="18"/>
      <c r="F81" s="18"/>
    </row>
    <row r="82" spans="1:6">
      <c r="A82" s="178"/>
      <c r="E82" s="18"/>
      <c r="F82" s="18"/>
    </row>
    <row r="84" spans="1:6">
      <c r="A84" s="178"/>
      <c r="E84" s="18"/>
      <c r="F84" s="18"/>
    </row>
    <row r="85" spans="1:6">
      <c r="A85" s="178"/>
      <c r="E85" s="18"/>
      <c r="F85" s="18"/>
    </row>
    <row r="86" spans="1:6">
      <c r="A86" s="178"/>
      <c r="E86" s="18"/>
      <c r="F86" s="18"/>
    </row>
  </sheetData>
  <sheetProtection algorithmName="SHA-512" hashValue="p7DUBSX4JrVHsg2f93gufPwlrOBPoRxy4aBZBYCM3ZXbGAE5r8LDX3hzsF1u+WB50LMT8iUs6/h4SDhhQDf8PQ==" saltValue="I6uyWlEQ+I0CpVked68Hww==" spinCount="100000" sheet="1"/>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3" orientation="portrait" r:id="rId1"/>
  <headerFooter>
    <oddHeader>&amp;LNačrt PZI št. 20/05-2026&amp;CObjekt: STAVBA S&amp;RInvestitor: ZTM</oddHeader>
    <oddFooter>&amp;CA.1 Ogrevanje</oddFooter>
  </headerFooter>
  <rowBreaks count="1" manualBreakCount="1">
    <brk id="37"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0D076-B3BF-4940-8012-D714A40C55C2}">
  <sheetPr>
    <tabColor rgb="FF92D050"/>
  </sheetPr>
  <dimension ref="A1:F86"/>
  <sheetViews>
    <sheetView view="pageBreakPreview" zoomScale="85" zoomScaleNormal="115" zoomScaleSheetLayoutView="85" workbookViewId="0">
      <selection activeCell="F12" sqref="F12"/>
    </sheetView>
  </sheetViews>
  <sheetFormatPr defaultColWidth="9.08984375" defaultRowHeight="14"/>
  <cols>
    <col min="1" max="1" width="4.36328125" style="52" customWidth="1"/>
    <col min="2" max="2" width="47.36328125" style="18" customWidth="1"/>
    <col min="3" max="3" width="5.6328125" style="42" customWidth="1"/>
    <col min="4" max="4" width="5.90625" style="42" customWidth="1"/>
    <col min="5" max="5" width="14" style="192" customWidth="1"/>
    <col min="6" max="6" width="15.54296875" style="77" customWidth="1"/>
    <col min="7" max="7" width="103.90625" style="18" bestFit="1" customWidth="1"/>
    <col min="8" max="16384" width="9.08984375" style="18"/>
  </cols>
  <sheetData>
    <row r="1" spans="1:6" s="48" customFormat="1" ht="13">
      <c r="A1" s="215" t="s">
        <v>0</v>
      </c>
      <c r="B1" s="217" t="s">
        <v>1</v>
      </c>
      <c r="C1" s="219" t="s">
        <v>2</v>
      </c>
      <c r="D1" s="219" t="s">
        <v>3</v>
      </c>
      <c r="E1" s="199" t="s">
        <v>23</v>
      </c>
      <c r="F1" s="69" t="s">
        <v>4</v>
      </c>
    </row>
    <row r="2" spans="1:6" s="48" customFormat="1" ht="13">
      <c r="A2" s="216"/>
      <c r="B2" s="218"/>
      <c r="C2" s="218"/>
      <c r="D2" s="218"/>
      <c r="E2" s="200" t="s">
        <v>2</v>
      </c>
      <c r="F2" s="70" t="s">
        <v>24</v>
      </c>
    </row>
    <row r="3" spans="1:6" s="48" customFormat="1" ht="13">
      <c r="A3" s="55"/>
      <c r="B3" s="50"/>
      <c r="C3" s="19"/>
      <c r="D3" s="19"/>
      <c r="E3" s="201"/>
      <c r="F3" s="51"/>
    </row>
    <row r="4" spans="1:6" ht="27" customHeight="1" thickBot="1">
      <c r="A4" s="68" t="s">
        <v>163</v>
      </c>
      <c r="B4" s="59" t="s">
        <v>105</v>
      </c>
      <c r="C4" s="43"/>
      <c r="D4" s="43"/>
      <c r="E4" s="202"/>
      <c r="F4" s="58"/>
    </row>
    <row r="5" spans="1:6" ht="12.75" customHeight="1">
      <c r="A5" s="169"/>
      <c r="B5" s="60"/>
      <c r="C5" s="17"/>
      <c r="D5" s="17"/>
      <c r="E5" s="194"/>
      <c r="F5" s="56"/>
    </row>
    <row r="6" spans="1:6" s="170" customFormat="1" ht="50">
      <c r="A6" s="55" t="s">
        <v>5</v>
      </c>
      <c r="B6" s="183" t="s">
        <v>168</v>
      </c>
      <c r="C6" s="179" t="s">
        <v>6</v>
      </c>
      <c r="D6" s="179">
        <v>8</v>
      </c>
      <c r="E6" s="188">
        <v>0</v>
      </c>
      <c r="F6" s="75">
        <f>D6*E6</f>
        <v>0</v>
      </c>
    </row>
    <row r="7" spans="1:6" s="170" customFormat="1" ht="50">
      <c r="A7" s="55"/>
      <c r="B7" s="183" t="s">
        <v>169</v>
      </c>
      <c r="C7" s="179" t="s">
        <v>6</v>
      </c>
      <c r="D7" s="179">
        <v>1</v>
      </c>
      <c r="E7" s="188">
        <v>0</v>
      </c>
      <c r="F7" s="75">
        <f>D7*E7</f>
        <v>0</v>
      </c>
    </row>
    <row r="8" spans="1:6" s="170" customFormat="1" ht="12.5">
      <c r="A8" s="182"/>
      <c r="B8" s="177"/>
      <c r="C8" s="86"/>
      <c r="D8" s="87"/>
      <c r="E8" s="196"/>
      <c r="F8" s="75"/>
    </row>
    <row r="9" spans="1:6" s="170" customFormat="1" ht="12.5">
      <c r="A9" s="55" t="s">
        <v>7</v>
      </c>
      <c r="B9" s="180" t="s">
        <v>164</v>
      </c>
      <c r="C9" s="86" t="s">
        <v>6</v>
      </c>
      <c r="D9" s="87">
        <v>2</v>
      </c>
      <c r="E9" s="186">
        <v>0</v>
      </c>
      <c r="F9" s="75">
        <f>D9*E9</f>
        <v>0</v>
      </c>
    </row>
    <row r="10" spans="1:6" s="170" customFormat="1" ht="87.5">
      <c r="A10" s="48"/>
      <c r="B10" s="181" t="s">
        <v>165</v>
      </c>
      <c r="C10" s="86"/>
      <c r="D10" s="87"/>
      <c r="E10" s="196"/>
      <c r="F10" s="103"/>
    </row>
    <row r="11" spans="1:6" s="170" customFormat="1" ht="12.5">
      <c r="A11" s="55"/>
      <c r="B11" s="181" t="s">
        <v>118</v>
      </c>
      <c r="C11" s="86"/>
      <c r="D11" s="87"/>
      <c r="E11" s="196"/>
      <c r="F11" s="103"/>
    </row>
    <row r="12" spans="1:6" s="170" customFormat="1" ht="12.5">
      <c r="A12" s="55"/>
      <c r="B12" s="181" t="s">
        <v>166</v>
      </c>
      <c r="C12" s="179"/>
      <c r="D12" s="179"/>
      <c r="E12" s="194"/>
      <c r="F12" s="75"/>
    </row>
    <row r="13" spans="1:6" s="170" customFormat="1" ht="12.5">
      <c r="A13" s="55"/>
      <c r="B13" s="181" t="s">
        <v>119</v>
      </c>
      <c r="C13" s="179"/>
      <c r="D13" s="179"/>
      <c r="E13" s="194"/>
      <c r="F13" s="75"/>
    </row>
    <row r="14" spans="1:6" s="170" customFormat="1" ht="12.5">
      <c r="A14" s="55"/>
      <c r="B14" s="181" t="s">
        <v>120</v>
      </c>
      <c r="C14" s="179"/>
      <c r="D14" s="179"/>
      <c r="E14" s="194"/>
      <c r="F14" s="75"/>
    </row>
    <row r="15" spans="1:6" s="170" customFormat="1" ht="12.5">
      <c r="A15" s="55"/>
      <c r="B15" s="181" t="s">
        <v>121</v>
      </c>
      <c r="C15" s="179"/>
      <c r="D15" s="179"/>
      <c r="E15" s="194"/>
      <c r="F15" s="75"/>
    </row>
    <row r="16" spans="1:6" s="170" customFormat="1" ht="25">
      <c r="A16" s="55"/>
      <c r="B16" s="181" t="s">
        <v>122</v>
      </c>
      <c r="C16" s="179"/>
      <c r="D16" s="179"/>
      <c r="E16" s="194"/>
      <c r="F16" s="75"/>
    </row>
    <row r="17" spans="1:6" s="170" customFormat="1" ht="12.5">
      <c r="A17" s="55"/>
      <c r="B17" s="180"/>
      <c r="C17" s="179"/>
      <c r="D17" s="179"/>
      <c r="E17" s="194"/>
      <c r="F17" s="75"/>
    </row>
    <row r="18" spans="1:6" s="170" customFormat="1" ht="12.5">
      <c r="A18" s="55" t="s">
        <v>8</v>
      </c>
      <c r="B18" s="181" t="s">
        <v>123</v>
      </c>
      <c r="C18" s="86" t="s">
        <v>6</v>
      </c>
      <c r="D18" s="87">
        <v>4</v>
      </c>
      <c r="E18" s="186">
        <v>0</v>
      </c>
      <c r="F18" s="103">
        <f>+E18*D18</f>
        <v>0</v>
      </c>
    </row>
    <row r="19" spans="1:6" s="170" customFormat="1" ht="50">
      <c r="A19" s="48"/>
      <c r="B19" s="181" t="s">
        <v>124</v>
      </c>
      <c r="C19" s="48"/>
      <c r="D19" s="48"/>
      <c r="E19" s="48"/>
      <c r="F19" s="48"/>
    </row>
    <row r="20" spans="1:6" s="170" customFormat="1" ht="12.5">
      <c r="A20" s="55"/>
      <c r="B20" s="181" t="s">
        <v>125</v>
      </c>
      <c r="C20" s="179"/>
      <c r="D20" s="179"/>
      <c r="E20" s="194"/>
      <c r="F20" s="75"/>
    </row>
    <row r="21" spans="1:6" s="170" customFormat="1" ht="12.5">
      <c r="A21" s="55"/>
      <c r="B21" s="181" t="s">
        <v>126</v>
      </c>
      <c r="C21" s="179"/>
      <c r="D21" s="179"/>
      <c r="E21" s="194"/>
      <c r="F21" s="75"/>
    </row>
    <row r="22" spans="1:6" s="170" customFormat="1" ht="12.5">
      <c r="A22" s="55"/>
      <c r="B22" s="181" t="s">
        <v>127</v>
      </c>
      <c r="C22" s="179"/>
      <c r="D22" s="179"/>
      <c r="E22" s="194"/>
      <c r="F22" s="75"/>
    </row>
    <row r="23" spans="1:6" s="170" customFormat="1" ht="25">
      <c r="A23" s="55"/>
      <c r="B23" s="181" t="s">
        <v>128</v>
      </c>
      <c r="C23" s="179"/>
      <c r="D23" s="179"/>
      <c r="E23" s="194"/>
      <c r="F23" s="75"/>
    </row>
    <row r="24" spans="1:6" s="170" customFormat="1" ht="25">
      <c r="A24" s="55"/>
      <c r="B24" s="181" t="s">
        <v>129</v>
      </c>
      <c r="C24" s="179"/>
      <c r="D24" s="179"/>
      <c r="E24" s="194"/>
      <c r="F24" s="75"/>
    </row>
    <row r="25" spans="1:6" s="170" customFormat="1" ht="12.5">
      <c r="A25" s="55"/>
      <c r="B25" s="181" t="s">
        <v>118</v>
      </c>
      <c r="C25" s="179"/>
      <c r="D25" s="179"/>
      <c r="E25" s="194"/>
      <c r="F25" s="75"/>
    </row>
    <row r="26" spans="1:6" s="170" customFormat="1" ht="12.5">
      <c r="A26" s="55"/>
      <c r="B26" s="181" t="s">
        <v>130</v>
      </c>
      <c r="C26" s="179"/>
      <c r="D26" s="179"/>
      <c r="E26" s="194"/>
      <c r="F26" s="75"/>
    </row>
    <row r="27" spans="1:6" s="170" customFormat="1" ht="12.5">
      <c r="A27" s="55"/>
      <c r="B27" s="181" t="s">
        <v>131</v>
      </c>
      <c r="C27" s="179"/>
      <c r="D27" s="179"/>
      <c r="E27" s="194"/>
      <c r="F27" s="75"/>
    </row>
    <row r="28" spans="1:6" s="170" customFormat="1" ht="12.5">
      <c r="A28" s="55"/>
      <c r="B28" s="149"/>
      <c r="C28" s="179"/>
      <c r="D28" s="179"/>
      <c r="E28" s="194"/>
      <c r="F28" s="75"/>
    </row>
    <row r="29" spans="1:6" s="170" customFormat="1" ht="12.5">
      <c r="A29" s="182" t="s">
        <v>9</v>
      </c>
      <c r="B29" s="181" t="s">
        <v>132</v>
      </c>
      <c r="C29" s="86" t="s">
        <v>6</v>
      </c>
      <c r="D29" s="87">
        <v>2</v>
      </c>
      <c r="E29" s="186">
        <v>0</v>
      </c>
      <c r="F29" s="103">
        <f>+D29*E29</f>
        <v>0</v>
      </c>
    </row>
    <row r="30" spans="1:6" s="170" customFormat="1" ht="25">
      <c r="A30" s="48"/>
      <c r="B30" s="181" t="s">
        <v>133</v>
      </c>
      <c r="C30" s="48"/>
      <c r="D30" s="48"/>
      <c r="E30" s="48"/>
      <c r="F30" s="48"/>
    </row>
    <row r="31" spans="1:6" s="170" customFormat="1" ht="12.5">
      <c r="A31" s="55"/>
      <c r="B31" s="181" t="s">
        <v>134</v>
      </c>
      <c r="C31" s="86"/>
      <c r="D31" s="87"/>
      <c r="E31" s="196"/>
      <c r="F31" s="103"/>
    </row>
    <row r="32" spans="1:6" s="170" customFormat="1" ht="12.5">
      <c r="A32" s="55"/>
      <c r="B32" s="181" t="s">
        <v>135</v>
      </c>
      <c r="C32" s="86"/>
      <c r="D32" s="87"/>
      <c r="E32" s="196"/>
      <c r="F32" s="103"/>
    </row>
    <row r="33" spans="1:6" s="170" customFormat="1" ht="25">
      <c r="A33" s="55"/>
      <c r="B33" s="181" t="s">
        <v>136</v>
      </c>
      <c r="C33" s="86"/>
      <c r="D33" s="87"/>
      <c r="E33" s="196"/>
      <c r="F33" s="103"/>
    </row>
    <row r="34" spans="1:6" s="170" customFormat="1" ht="25">
      <c r="A34" s="55"/>
      <c r="B34" s="181" t="s">
        <v>137</v>
      </c>
      <c r="C34" s="86"/>
      <c r="D34" s="87"/>
      <c r="E34" s="196"/>
      <c r="F34" s="103"/>
    </row>
    <row r="35" spans="1:6" s="170" customFormat="1" ht="12.5">
      <c r="A35" s="55"/>
      <c r="B35" s="181" t="s">
        <v>138</v>
      </c>
      <c r="C35" s="86"/>
      <c r="D35" s="87"/>
      <c r="E35" s="196"/>
      <c r="F35" s="103"/>
    </row>
    <row r="36" spans="1:6" s="170" customFormat="1" ht="12.5">
      <c r="A36" s="55"/>
      <c r="B36" s="181" t="s">
        <v>139</v>
      </c>
      <c r="C36" s="86"/>
      <c r="D36" s="87"/>
      <c r="E36" s="196"/>
      <c r="F36" s="103"/>
    </row>
    <row r="37" spans="1:6" s="170" customFormat="1" ht="12.5">
      <c r="A37" s="55"/>
      <c r="B37" s="181" t="s">
        <v>140</v>
      </c>
      <c r="C37" s="86"/>
      <c r="D37" s="87"/>
      <c r="E37" s="196"/>
      <c r="F37" s="103"/>
    </row>
    <row r="38" spans="1:6" s="170" customFormat="1" ht="12.5">
      <c r="A38" s="55"/>
      <c r="B38" s="181" t="s">
        <v>141</v>
      </c>
      <c r="C38" s="86"/>
      <c r="D38" s="87"/>
      <c r="E38" s="196"/>
      <c r="F38" s="103"/>
    </row>
    <row r="39" spans="1:6" s="170" customFormat="1" ht="12.5">
      <c r="A39" s="55"/>
      <c r="B39" s="181" t="s">
        <v>142</v>
      </c>
      <c r="C39" s="86"/>
      <c r="D39" s="87"/>
      <c r="E39" s="196"/>
      <c r="F39" s="103"/>
    </row>
    <row r="40" spans="1:6" s="170" customFormat="1" ht="12.5">
      <c r="A40" s="55"/>
      <c r="B40" s="181" t="s">
        <v>143</v>
      </c>
      <c r="C40" s="86"/>
      <c r="D40" s="87"/>
      <c r="E40" s="196"/>
      <c r="F40" s="103"/>
    </row>
    <row r="41" spans="1:6" s="170" customFormat="1" ht="12.5">
      <c r="A41" s="55"/>
      <c r="B41" s="181"/>
      <c r="C41" s="86"/>
      <c r="D41" s="87"/>
      <c r="E41" s="196"/>
      <c r="F41" s="103"/>
    </row>
    <row r="42" spans="1:6" s="170" customFormat="1" ht="12.5">
      <c r="A42" s="182" t="s">
        <v>10</v>
      </c>
      <c r="B42" s="181" t="s">
        <v>144</v>
      </c>
      <c r="C42" s="86" t="s">
        <v>6</v>
      </c>
      <c r="D42" s="87">
        <v>4</v>
      </c>
      <c r="E42" s="186">
        <v>0</v>
      </c>
      <c r="F42" s="103">
        <f>+D42*E42</f>
        <v>0</v>
      </c>
    </row>
    <row r="43" spans="1:6" s="170" customFormat="1" ht="25">
      <c r="A43" s="48"/>
      <c r="B43" s="181" t="s">
        <v>145</v>
      </c>
      <c r="C43" s="48"/>
      <c r="D43" s="48"/>
      <c r="E43" s="48"/>
      <c r="F43" s="48"/>
    </row>
    <row r="44" spans="1:6" s="170" customFormat="1" ht="12.5">
      <c r="A44" s="55"/>
      <c r="B44" s="181" t="s">
        <v>146</v>
      </c>
      <c r="C44" s="86"/>
      <c r="D44" s="87"/>
      <c r="E44" s="196"/>
      <c r="F44" s="103"/>
    </row>
    <row r="45" spans="1:6" s="170" customFormat="1" ht="25">
      <c r="A45" s="55"/>
      <c r="B45" s="181" t="s">
        <v>147</v>
      </c>
      <c r="C45" s="86"/>
      <c r="D45" s="87"/>
      <c r="E45" s="196"/>
      <c r="F45" s="103"/>
    </row>
    <row r="46" spans="1:6" s="170" customFormat="1" ht="25">
      <c r="A46" s="55"/>
      <c r="B46" s="181" t="s">
        <v>148</v>
      </c>
      <c r="C46" s="86"/>
      <c r="D46" s="87"/>
      <c r="E46" s="196"/>
      <c r="F46" s="103"/>
    </row>
    <row r="47" spans="1:6" s="170" customFormat="1" ht="12.5">
      <c r="A47" s="55"/>
      <c r="B47" s="181" t="s">
        <v>149</v>
      </c>
      <c r="C47" s="86"/>
      <c r="D47" s="87"/>
      <c r="E47" s="196"/>
      <c r="F47" s="103"/>
    </row>
    <row r="48" spans="1:6" s="170" customFormat="1" ht="37.5">
      <c r="A48" s="55"/>
      <c r="B48" s="181" t="s">
        <v>150</v>
      </c>
      <c r="C48" s="86"/>
      <c r="D48" s="87"/>
      <c r="E48" s="196"/>
      <c r="F48" s="103"/>
    </row>
    <row r="49" spans="1:6" s="170" customFormat="1" ht="25">
      <c r="A49" s="55"/>
      <c r="B49" s="181" t="s">
        <v>151</v>
      </c>
      <c r="C49" s="86"/>
      <c r="D49" s="87"/>
      <c r="E49" s="196"/>
      <c r="F49" s="103"/>
    </row>
    <row r="50" spans="1:6" s="170" customFormat="1" ht="12.5">
      <c r="A50" s="55"/>
      <c r="B50" s="181" t="s">
        <v>140</v>
      </c>
      <c r="C50" s="86"/>
      <c r="D50" s="87"/>
      <c r="E50" s="196"/>
      <c r="F50" s="103"/>
    </row>
    <row r="51" spans="1:6" s="170" customFormat="1" ht="12.5">
      <c r="A51" s="55"/>
      <c r="B51" s="181" t="s">
        <v>141</v>
      </c>
      <c r="C51" s="86"/>
      <c r="D51" s="87"/>
      <c r="E51" s="196"/>
      <c r="F51" s="103"/>
    </row>
    <row r="52" spans="1:6" s="170" customFormat="1" ht="12.5">
      <c r="A52" s="55"/>
      <c r="B52" s="181" t="s">
        <v>142</v>
      </c>
      <c r="C52" s="86"/>
      <c r="D52" s="87"/>
      <c r="E52" s="196"/>
      <c r="F52" s="103"/>
    </row>
    <row r="53" spans="1:6" s="170" customFormat="1" ht="12.5">
      <c r="A53" s="55"/>
      <c r="B53" s="181" t="s">
        <v>143</v>
      </c>
      <c r="C53" s="86"/>
      <c r="D53" s="87"/>
      <c r="E53" s="196"/>
      <c r="F53" s="103"/>
    </row>
    <row r="54" spans="1:6" s="170" customFormat="1" ht="12.5">
      <c r="A54" s="55"/>
      <c r="B54" s="149"/>
      <c r="C54" s="86"/>
      <c r="D54" s="87"/>
      <c r="E54" s="196"/>
      <c r="F54" s="103"/>
    </row>
    <row r="55" spans="1:6" s="170" customFormat="1" ht="50">
      <c r="A55" s="55" t="s">
        <v>11</v>
      </c>
      <c r="B55" s="181" t="s">
        <v>152</v>
      </c>
      <c r="C55" s="179"/>
      <c r="D55" s="179"/>
      <c r="E55" s="194"/>
      <c r="F55" s="75"/>
    </row>
    <row r="56" spans="1:6" s="170" customFormat="1" ht="12.5">
      <c r="A56" s="48"/>
      <c r="B56" s="181" t="s">
        <v>153</v>
      </c>
      <c r="C56" s="86" t="s">
        <v>19</v>
      </c>
      <c r="D56" s="87">
        <v>80</v>
      </c>
      <c r="E56" s="186">
        <v>0</v>
      </c>
      <c r="F56" s="75">
        <f>D56*E56</f>
        <v>0</v>
      </c>
    </row>
    <row r="57" spans="1:6" s="170" customFormat="1" ht="12.5">
      <c r="A57" s="55"/>
      <c r="B57" s="181" t="s">
        <v>154</v>
      </c>
      <c r="C57" s="86" t="s">
        <v>19</v>
      </c>
      <c r="D57" s="87">
        <v>80</v>
      </c>
      <c r="E57" s="186">
        <v>0</v>
      </c>
      <c r="F57" s="75">
        <f>D57*E57</f>
        <v>0</v>
      </c>
    </row>
    <row r="58" spans="1:6" s="170" customFormat="1" ht="12.5">
      <c r="A58" s="55"/>
      <c r="B58" s="149"/>
      <c r="C58" s="48"/>
      <c r="D58" s="48"/>
      <c r="E58" s="48"/>
      <c r="F58" s="75"/>
    </row>
    <row r="59" spans="1:6" s="170" customFormat="1" ht="50">
      <c r="A59" s="11" t="s">
        <v>12</v>
      </c>
      <c r="B59" s="180" t="s">
        <v>155</v>
      </c>
      <c r="C59" s="17" t="s">
        <v>6</v>
      </c>
      <c r="D59" s="17">
        <v>4</v>
      </c>
      <c r="E59" s="187">
        <v>0</v>
      </c>
      <c r="F59" s="75">
        <f>D59*E59</f>
        <v>0</v>
      </c>
    </row>
    <row r="60" spans="1:6" s="170" customFormat="1" ht="12.5">
      <c r="A60" s="55"/>
      <c r="B60" s="149"/>
      <c r="C60" s="48"/>
      <c r="D60" s="48"/>
      <c r="E60" s="48"/>
      <c r="F60" s="75"/>
    </row>
    <row r="61" spans="1:6" s="170" customFormat="1" ht="12.5">
      <c r="A61" s="182" t="s">
        <v>13</v>
      </c>
      <c r="B61" s="181" t="s">
        <v>156</v>
      </c>
      <c r="C61" s="86" t="s">
        <v>6</v>
      </c>
      <c r="D61" s="87">
        <v>4</v>
      </c>
      <c r="E61" s="186">
        <v>0</v>
      </c>
      <c r="F61" s="75">
        <f>D61*E61</f>
        <v>0</v>
      </c>
    </row>
    <row r="62" spans="1:6" s="170" customFormat="1" ht="12.5">
      <c r="A62" s="48"/>
      <c r="B62" s="181" t="s">
        <v>157</v>
      </c>
      <c r="C62" s="48"/>
      <c r="D62" s="48"/>
      <c r="E62" s="48"/>
      <c r="F62" s="48"/>
    </row>
    <row r="63" spans="1:6" s="170" customFormat="1" ht="12.5">
      <c r="A63" s="55"/>
      <c r="B63" s="181" t="s">
        <v>158</v>
      </c>
      <c r="C63" s="86"/>
      <c r="D63" s="87"/>
      <c r="E63" s="196"/>
      <c r="F63" s="103"/>
    </row>
    <row r="64" spans="1:6" s="170" customFormat="1" ht="12.5">
      <c r="A64" s="11"/>
      <c r="B64" s="149"/>
      <c r="C64" s="17"/>
      <c r="D64" s="17"/>
      <c r="E64" s="197"/>
      <c r="F64" s="75"/>
    </row>
    <row r="65" spans="1:6" ht="162.5">
      <c r="A65" s="55" t="s">
        <v>14</v>
      </c>
      <c r="B65" s="85" t="s">
        <v>57</v>
      </c>
      <c r="C65" s="17"/>
      <c r="D65" s="17"/>
      <c r="E65" s="198"/>
      <c r="F65" s="150"/>
    </row>
    <row r="66" spans="1:6">
      <c r="A66" s="66"/>
      <c r="B66" s="153" t="s">
        <v>58</v>
      </c>
      <c r="C66" s="86" t="s">
        <v>59</v>
      </c>
      <c r="D66" s="87">
        <v>20</v>
      </c>
      <c r="E66" s="185">
        <v>0</v>
      </c>
      <c r="F66" s="150">
        <f>D66*E66</f>
        <v>0</v>
      </c>
    </row>
    <row r="67" spans="1:6">
      <c r="A67" s="74"/>
      <c r="B67" s="57"/>
      <c r="C67" s="17"/>
      <c r="D67" s="17"/>
      <c r="F67" s="76"/>
    </row>
    <row r="68" spans="1:6" ht="27" customHeight="1" thickBot="1">
      <c r="A68" s="61"/>
      <c r="B68" s="62" t="s">
        <v>117</v>
      </c>
      <c r="C68" s="54"/>
      <c r="D68" s="54"/>
      <c r="E68" s="193"/>
      <c r="F68" s="98">
        <f>SUM(F6:F67)</f>
        <v>0</v>
      </c>
    </row>
    <row r="69" spans="1:6" ht="13.5" customHeight="1" thickTop="1">
      <c r="A69" s="55"/>
      <c r="B69" s="60"/>
      <c r="C69" s="19"/>
      <c r="D69" s="19"/>
      <c r="E69" s="194"/>
      <c r="F69" s="56"/>
    </row>
    <row r="70" spans="1:6">
      <c r="A70" s="178"/>
      <c r="E70" s="18"/>
      <c r="F70" s="18"/>
    </row>
    <row r="71" spans="1:6">
      <c r="A71" s="178"/>
      <c r="E71" s="18"/>
      <c r="F71" s="18"/>
    </row>
    <row r="72" spans="1:6">
      <c r="A72" s="178"/>
      <c r="E72" s="18"/>
      <c r="F72" s="18"/>
    </row>
    <row r="73" spans="1:6">
      <c r="A73" s="178"/>
      <c r="C73" s="18"/>
      <c r="D73" s="18"/>
      <c r="E73" s="18"/>
      <c r="F73" s="18"/>
    </row>
    <row r="74" spans="1:6">
      <c r="A74" s="11"/>
      <c r="B74" s="172"/>
      <c r="C74" s="174"/>
      <c r="D74" s="175"/>
      <c r="E74" s="195"/>
      <c r="F74" s="173"/>
    </row>
    <row r="75" spans="1:6">
      <c r="A75" s="11"/>
      <c r="B75" s="172"/>
      <c r="C75" s="174"/>
      <c r="D75" s="175"/>
      <c r="E75" s="195"/>
      <c r="F75" s="173"/>
    </row>
    <row r="76" spans="1:6">
      <c r="A76" s="178"/>
      <c r="E76" s="18"/>
      <c r="F76" s="18"/>
    </row>
    <row r="77" spans="1:6">
      <c r="A77" s="178"/>
      <c r="E77" s="18"/>
      <c r="F77" s="18"/>
    </row>
    <row r="78" spans="1:6">
      <c r="A78" s="178"/>
      <c r="E78" s="18"/>
      <c r="F78" s="18"/>
    </row>
    <row r="79" spans="1:6">
      <c r="A79" s="178"/>
      <c r="E79" s="18"/>
      <c r="F79" s="18"/>
    </row>
    <row r="80" spans="1:6">
      <c r="A80" s="178"/>
      <c r="E80" s="18"/>
      <c r="F80" s="18"/>
    </row>
    <row r="81" spans="1:6">
      <c r="A81" s="178"/>
      <c r="E81" s="18"/>
      <c r="F81" s="18"/>
    </row>
    <row r="82" spans="1:6">
      <c r="A82" s="178"/>
      <c r="E82" s="18"/>
      <c r="F82" s="18"/>
    </row>
    <row r="84" spans="1:6">
      <c r="A84" s="178"/>
      <c r="E84" s="18"/>
      <c r="F84" s="18"/>
    </row>
    <row r="85" spans="1:6">
      <c r="A85" s="178"/>
      <c r="E85" s="18"/>
      <c r="F85" s="18"/>
    </row>
    <row r="86" spans="1:6">
      <c r="A86" s="178"/>
      <c r="E86" s="18"/>
      <c r="F86" s="18"/>
    </row>
  </sheetData>
  <sheetProtection algorithmName="SHA-512" hashValue="PovugRkh7P7ajFjUTPvt3NkiPTkOdC0UFAtwZuwxOyEtaDXdDEk4o89erYt+d5z7L41gjYnZ4fnX/P5gTigKWw==" saltValue="P/KbxDU9o3Xlvuk61Vr9Wg==" spinCount="100000" sheet="1"/>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3" orientation="portrait" r:id="rId1"/>
  <headerFooter>
    <oddHeader>&amp;LNačrt PZI št. 20/05-2026&amp;CObjekt: STAVBA S&amp;RInvestitor: ZTM</oddHeader>
    <oddFooter>&amp;CA.1 Ogrevanje</oddFooter>
  </headerFooter>
  <rowBreaks count="1" manualBreakCount="1">
    <brk id="37"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B00A9-58E9-444B-A841-AE61FFE84825}">
  <sheetPr>
    <tabColor rgb="FF0070C0"/>
  </sheetPr>
  <dimension ref="A1:F75"/>
  <sheetViews>
    <sheetView view="pageBreakPreview" zoomScaleNormal="115" zoomScaleSheetLayoutView="100" workbookViewId="0">
      <selection activeCell="F10" sqref="F10"/>
    </sheetView>
  </sheetViews>
  <sheetFormatPr defaultColWidth="9.08984375" defaultRowHeight="14"/>
  <cols>
    <col min="1" max="1" width="6.36328125" style="52" bestFit="1" customWidth="1"/>
    <col min="2" max="2" width="47.36328125" style="18" customWidth="1"/>
    <col min="3" max="3" width="5.6328125" style="18" customWidth="1"/>
    <col min="4" max="4" width="5.90625" style="18" customWidth="1"/>
    <col min="5" max="5" width="14" style="207" customWidth="1"/>
    <col min="6" max="6" width="15.54296875" style="166" customWidth="1"/>
    <col min="7" max="7" width="103.90625" style="18" bestFit="1" customWidth="1"/>
    <col min="8" max="16384" width="9.08984375" style="18"/>
  </cols>
  <sheetData>
    <row r="1" spans="1:6" s="48" customFormat="1" ht="13">
      <c r="A1" s="215" t="s">
        <v>0</v>
      </c>
      <c r="B1" s="217" t="s">
        <v>1</v>
      </c>
      <c r="C1" s="219" t="s">
        <v>2</v>
      </c>
      <c r="D1" s="219" t="s">
        <v>3</v>
      </c>
      <c r="E1" s="199" t="s">
        <v>23</v>
      </c>
      <c r="F1" s="69" t="s">
        <v>4</v>
      </c>
    </row>
    <row r="2" spans="1:6" s="48" customFormat="1" ht="13">
      <c r="A2" s="216"/>
      <c r="B2" s="218"/>
      <c r="C2" s="218"/>
      <c r="D2" s="218"/>
      <c r="E2" s="200" t="s">
        <v>2</v>
      </c>
      <c r="F2" s="70" t="s">
        <v>24</v>
      </c>
    </row>
    <row r="3" spans="1:6" s="48" customFormat="1" ht="13">
      <c r="A3" s="55"/>
      <c r="B3" s="50"/>
      <c r="C3" s="19"/>
      <c r="D3" s="19"/>
      <c r="E3" s="201"/>
      <c r="F3" s="51"/>
    </row>
    <row r="4" spans="1:6" s="48" customFormat="1" ht="26.25" customHeight="1" thickBot="1">
      <c r="A4" s="68" t="s">
        <v>98</v>
      </c>
      <c r="B4" s="63" t="s">
        <v>52</v>
      </c>
      <c r="C4" s="43"/>
      <c r="D4" s="43"/>
      <c r="E4" s="209"/>
      <c r="F4" s="58"/>
    </row>
    <row r="5" spans="1:6" s="48" customFormat="1" ht="13">
      <c r="A5" s="55"/>
      <c r="B5" s="156"/>
      <c r="C5" s="17"/>
      <c r="D5" s="53"/>
      <c r="E5" s="203"/>
      <c r="F5" s="56"/>
    </row>
    <row r="6" spans="1:6" s="48" customFormat="1" ht="25">
      <c r="A6" s="55" t="s">
        <v>5</v>
      </c>
      <c r="B6" s="157" t="s">
        <v>116</v>
      </c>
      <c r="C6" s="17" t="s">
        <v>6</v>
      </c>
      <c r="D6" s="17">
        <v>1</v>
      </c>
      <c r="E6" s="188">
        <v>0</v>
      </c>
      <c r="F6" s="158">
        <f>D6*E6</f>
        <v>0</v>
      </c>
    </row>
    <row r="7" spans="1:6" s="48" customFormat="1" ht="12.5">
      <c r="A7" s="55"/>
      <c r="B7" s="157"/>
      <c r="C7" s="17"/>
      <c r="D7" s="17"/>
      <c r="E7" s="208"/>
      <c r="F7" s="158"/>
    </row>
    <row r="8" spans="1:6" s="48" customFormat="1" ht="25">
      <c r="A8" s="55" t="s">
        <v>7</v>
      </c>
      <c r="B8" s="157" t="s">
        <v>162</v>
      </c>
      <c r="C8" s="17" t="s">
        <v>6</v>
      </c>
      <c r="D8" s="17">
        <v>1</v>
      </c>
      <c r="E8" s="188">
        <v>0</v>
      </c>
      <c r="F8" s="158">
        <f>D8*E8</f>
        <v>0</v>
      </c>
    </row>
    <row r="9" spans="1:6" s="48" customFormat="1" ht="13">
      <c r="A9" s="55"/>
      <c r="B9" s="156"/>
      <c r="C9" s="17"/>
      <c r="D9" s="53"/>
      <c r="E9" s="203"/>
      <c r="F9" s="56"/>
    </row>
    <row r="10" spans="1:6" ht="187.5">
      <c r="A10" s="55" t="s">
        <v>8</v>
      </c>
      <c r="B10" s="157" t="s">
        <v>60</v>
      </c>
      <c r="C10" s="17" t="s">
        <v>6</v>
      </c>
      <c r="D10" s="17">
        <v>2</v>
      </c>
      <c r="E10" s="188">
        <v>0</v>
      </c>
      <c r="F10" s="158">
        <f>D10*E10</f>
        <v>0</v>
      </c>
    </row>
    <row r="11" spans="1:6">
      <c r="A11" s="55"/>
      <c r="B11" s="57"/>
      <c r="C11" s="17"/>
      <c r="D11" s="17"/>
      <c r="E11" s="208"/>
      <c r="F11" s="56"/>
    </row>
    <row r="12" spans="1:6" ht="183.75" customHeight="1">
      <c r="A12" s="55" t="s">
        <v>9</v>
      </c>
      <c r="B12" s="157" t="s">
        <v>61</v>
      </c>
      <c r="C12" s="17" t="s">
        <v>6</v>
      </c>
      <c r="D12" s="17">
        <v>1</v>
      </c>
      <c r="E12" s="188">
        <v>0</v>
      </c>
      <c r="F12" s="158">
        <f>D12*E12</f>
        <v>0</v>
      </c>
    </row>
    <row r="13" spans="1:6" ht="14.25" customHeight="1">
      <c r="A13" s="55"/>
      <c r="B13" s="157"/>
      <c r="C13" s="17"/>
      <c r="D13" s="17"/>
      <c r="E13" s="208"/>
      <c r="F13" s="158"/>
    </row>
    <row r="14" spans="1:6" ht="137.5">
      <c r="A14" s="55" t="s">
        <v>10</v>
      </c>
      <c r="B14" s="157" t="s">
        <v>62</v>
      </c>
      <c r="C14" s="17" t="s">
        <v>6</v>
      </c>
      <c r="D14" s="17">
        <v>2</v>
      </c>
      <c r="E14" s="188">
        <v>0</v>
      </c>
      <c r="F14" s="158">
        <f>D14*E14</f>
        <v>0</v>
      </c>
    </row>
    <row r="15" spans="1:6">
      <c r="A15" s="55"/>
      <c r="B15" s="171"/>
      <c r="C15" s="17"/>
      <c r="D15" s="17"/>
      <c r="E15" s="208"/>
      <c r="F15" s="158"/>
    </row>
    <row r="16" spans="1:6" ht="25">
      <c r="A16" s="55" t="s">
        <v>11</v>
      </c>
      <c r="B16" s="171" t="s">
        <v>160</v>
      </c>
      <c r="C16" s="17" t="s">
        <v>6</v>
      </c>
      <c r="D16" s="17">
        <v>2</v>
      </c>
      <c r="E16" s="188">
        <v>0</v>
      </c>
      <c r="F16" s="158">
        <f>D16*E16</f>
        <v>0</v>
      </c>
    </row>
    <row r="17" spans="1:6" ht="14.25" customHeight="1">
      <c r="A17" s="55"/>
      <c r="B17" s="157"/>
      <c r="C17" s="17"/>
      <c r="D17" s="17"/>
      <c r="E17" s="208"/>
      <c r="F17" s="159"/>
    </row>
    <row r="18" spans="1:6" ht="25">
      <c r="A18" s="55" t="s">
        <v>12</v>
      </c>
      <c r="B18" s="142" t="s">
        <v>63</v>
      </c>
      <c r="C18" s="17" t="s">
        <v>6</v>
      </c>
      <c r="D18" s="17">
        <v>2</v>
      </c>
      <c r="E18" s="188">
        <v>0</v>
      </c>
      <c r="F18" s="158">
        <f>D18*E18</f>
        <v>0</v>
      </c>
    </row>
    <row r="19" spans="1:6">
      <c r="A19" s="55"/>
      <c r="B19" s="142"/>
      <c r="C19" s="17"/>
      <c r="D19" s="17"/>
      <c r="E19" s="208"/>
      <c r="F19" s="158"/>
    </row>
    <row r="20" spans="1:6" ht="75">
      <c r="A20" s="55" t="s">
        <v>13</v>
      </c>
      <c r="B20" s="141" t="s">
        <v>92</v>
      </c>
      <c r="C20" s="17" t="s">
        <v>6</v>
      </c>
      <c r="D20" s="53">
        <v>1</v>
      </c>
      <c r="E20" s="188">
        <v>0</v>
      </c>
      <c r="F20" s="158">
        <v>0</v>
      </c>
    </row>
    <row r="21" spans="1:6" ht="14.25" customHeight="1">
      <c r="A21" s="55"/>
      <c r="B21" s="102"/>
      <c r="C21" s="17"/>
      <c r="D21" s="17"/>
      <c r="E21" s="208"/>
      <c r="F21" s="158"/>
    </row>
    <row r="22" spans="1:6" ht="237.5">
      <c r="A22" s="55" t="s">
        <v>14</v>
      </c>
      <c r="B22" s="141" t="s">
        <v>64</v>
      </c>
      <c r="C22" s="17"/>
      <c r="D22" s="17"/>
      <c r="E22" s="208"/>
      <c r="F22" s="56"/>
    </row>
    <row r="23" spans="1:6" ht="25">
      <c r="A23" s="55"/>
      <c r="B23" s="141" t="s">
        <v>65</v>
      </c>
      <c r="C23" s="17"/>
      <c r="D23" s="17"/>
      <c r="E23" s="208"/>
      <c r="F23" s="56"/>
    </row>
    <row r="24" spans="1:6">
      <c r="A24" s="55"/>
      <c r="B24" s="141" t="s">
        <v>91</v>
      </c>
      <c r="C24" s="17" t="s">
        <v>19</v>
      </c>
      <c r="D24" s="17">
        <v>20</v>
      </c>
      <c r="E24" s="188">
        <v>0</v>
      </c>
      <c r="F24" s="158">
        <f>D24*E24</f>
        <v>0</v>
      </c>
    </row>
    <row r="25" spans="1:6">
      <c r="A25" s="55"/>
      <c r="B25" s="141" t="s">
        <v>66</v>
      </c>
      <c r="C25" s="17" t="s">
        <v>19</v>
      </c>
      <c r="D25" s="17">
        <v>10</v>
      </c>
      <c r="E25" s="188">
        <v>0</v>
      </c>
      <c r="F25" s="158">
        <f>D25*E25</f>
        <v>0</v>
      </c>
    </row>
    <row r="26" spans="1:6">
      <c r="A26" s="55"/>
      <c r="B26" s="141" t="s">
        <v>67</v>
      </c>
      <c r="C26" s="17" t="s">
        <v>19</v>
      </c>
      <c r="D26" s="17">
        <v>10</v>
      </c>
      <c r="E26" s="188">
        <v>0</v>
      </c>
      <c r="F26" s="158">
        <f>D26*E26</f>
        <v>0</v>
      </c>
    </row>
    <row r="27" spans="1:6">
      <c r="A27" s="55"/>
      <c r="B27" s="57"/>
      <c r="C27" s="17"/>
      <c r="D27" s="17"/>
      <c r="E27" s="208"/>
      <c r="F27" s="56"/>
    </row>
    <row r="28" spans="1:6" ht="62.5">
      <c r="A28" s="55" t="s">
        <v>15</v>
      </c>
      <c r="B28" s="157" t="s">
        <v>68</v>
      </c>
      <c r="C28" s="42"/>
      <c r="D28" s="160"/>
      <c r="E28" s="208"/>
      <c r="F28" s="56"/>
    </row>
    <row r="29" spans="1:6">
      <c r="A29" s="55"/>
      <c r="B29" s="157" t="s">
        <v>69</v>
      </c>
      <c r="C29" s="17" t="s">
        <v>19</v>
      </c>
      <c r="D29" s="17">
        <v>10</v>
      </c>
      <c r="E29" s="188">
        <v>0</v>
      </c>
      <c r="F29" s="158">
        <f>D29*E29</f>
        <v>0</v>
      </c>
    </row>
    <row r="30" spans="1:6">
      <c r="A30" s="55"/>
      <c r="B30" s="157" t="s">
        <v>70</v>
      </c>
      <c r="C30" s="17" t="s">
        <v>19</v>
      </c>
      <c r="D30" s="17">
        <v>5</v>
      </c>
      <c r="E30" s="188">
        <v>0</v>
      </c>
      <c r="F30" s="158">
        <f>D30*E30</f>
        <v>0</v>
      </c>
    </row>
    <row r="31" spans="1:6">
      <c r="A31" s="55"/>
      <c r="B31" s="157" t="s">
        <v>71</v>
      </c>
      <c r="C31" s="17" t="s">
        <v>19</v>
      </c>
      <c r="D31" s="17">
        <v>12</v>
      </c>
      <c r="E31" s="188">
        <v>0</v>
      </c>
      <c r="F31" s="158">
        <f>D31*E31</f>
        <v>0</v>
      </c>
    </row>
    <row r="32" spans="1:6">
      <c r="A32" s="55"/>
      <c r="B32" s="57"/>
      <c r="C32" s="17"/>
      <c r="D32" s="17"/>
      <c r="E32" s="208"/>
      <c r="F32" s="56"/>
    </row>
    <row r="33" spans="1:6" ht="25">
      <c r="A33" s="55" t="s">
        <v>16</v>
      </c>
      <c r="B33" s="157" t="s">
        <v>170</v>
      </c>
      <c r="C33" s="17"/>
      <c r="D33" s="53"/>
      <c r="E33" s="208"/>
      <c r="F33" s="158"/>
    </row>
    <row r="34" spans="1:6">
      <c r="A34" s="55"/>
      <c r="B34" s="157" t="s">
        <v>159</v>
      </c>
      <c r="C34" s="17" t="s">
        <v>19</v>
      </c>
      <c r="D34" s="17">
        <v>50</v>
      </c>
      <c r="E34" s="188">
        <v>0</v>
      </c>
      <c r="F34" s="158">
        <f>D34*E34</f>
        <v>0</v>
      </c>
    </row>
    <row r="35" spans="1:6">
      <c r="A35" s="55"/>
      <c r="B35" s="57"/>
      <c r="C35" s="17"/>
      <c r="D35" s="17"/>
      <c r="E35" s="208"/>
      <c r="F35" s="56"/>
    </row>
    <row r="36" spans="1:6" ht="25">
      <c r="A36" s="55" t="s">
        <v>17</v>
      </c>
      <c r="B36" s="157" t="s">
        <v>72</v>
      </c>
      <c r="C36" s="17"/>
      <c r="D36" s="53"/>
      <c r="E36" s="208"/>
      <c r="F36" s="158"/>
    </row>
    <row r="37" spans="1:6">
      <c r="A37" s="55"/>
      <c r="B37" s="157" t="s">
        <v>71</v>
      </c>
      <c r="C37" s="17" t="s">
        <v>6</v>
      </c>
      <c r="D37" s="53">
        <v>1</v>
      </c>
      <c r="E37" s="188">
        <v>0</v>
      </c>
      <c r="F37" s="158">
        <f>D37*E37</f>
        <v>0</v>
      </c>
    </row>
    <row r="38" spans="1:6">
      <c r="A38" s="55"/>
      <c r="B38" s="157"/>
      <c r="C38" s="17"/>
      <c r="D38" s="17"/>
      <c r="E38" s="208"/>
      <c r="F38" s="56"/>
    </row>
    <row r="39" spans="1:6">
      <c r="A39" s="55" t="s">
        <v>48</v>
      </c>
      <c r="B39" s="57" t="s">
        <v>73</v>
      </c>
      <c r="C39" s="17" t="s">
        <v>6</v>
      </c>
      <c r="D39" s="53">
        <v>1</v>
      </c>
      <c r="E39" s="188">
        <v>0</v>
      </c>
      <c r="F39" s="158">
        <f>D39*E39</f>
        <v>0</v>
      </c>
    </row>
    <row r="40" spans="1:6">
      <c r="A40" s="55"/>
      <c r="B40" s="161"/>
      <c r="C40" s="17"/>
      <c r="D40" s="17"/>
      <c r="E40" s="208"/>
      <c r="F40" s="56"/>
    </row>
    <row r="41" spans="1:6" s="48" customFormat="1" ht="25">
      <c r="A41" s="55" t="s">
        <v>161</v>
      </c>
      <c r="B41" s="157" t="s">
        <v>74</v>
      </c>
      <c r="C41" s="17" t="s">
        <v>6</v>
      </c>
      <c r="D41" s="53">
        <v>1</v>
      </c>
      <c r="E41" s="188">
        <v>0</v>
      </c>
      <c r="F41" s="158">
        <f>D41*E41</f>
        <v>0</v>
      </c>
    </row>
    <row r="42" spans="1:6" s="48" customFormat="1" ht="12.5">
      <c r="A42" s="55"/>
      <c r="B42" s="157"/>
      <c r="C42" s="17"/>
      <c r="D42" s="53"/>
      <c r="E42" s="208"/>
      <c r="F42" s="158"/>
    </row>
    <row r="43" spans="1:6" s="48" customFormat="1" ht="25">
      <c r="A43" s="55" t="s">
        <v>49</v>
      </c>
      <c r="B43" s="85" t="s">
        <v>75</v>
      </c>
      <c r="C43" s="17" t="s">
        <v>6</v>
      </c>
      <c r="D43" s="53">
        <v>1</v>
      </c>
      <c r="E43" s="188">
        <v>0</v>
      </c>
      <c r="F43" s="158">
        <f>D43*E43</f>
        <v>0</v>
      </c>
    </row>
    <row r="44" spans="1:6">
      <c r="A44" s="55"/>
      <c r="B44" s="57"/>
      <c r="C44" s="17"/>
      <c r="D44" s="17"/>
      <c r="E44" s="208"/>
      <c r="F44" s="56"/>
    </row>
    <row r="45" spans="1:6">
      <c r="A45" s="55" t="s">
        <v>50</v>
      </c>
      <c r="B45" s="157" t="s">
        <v>76</v>
      </c>
      <c r="C45" s="17" t="s">
        <v>6</v>
      </c>
      <c r="D45" s="17">
        <v>1</v>
      </c>
      <c r="E45" s="188">
        <v>0</v>
      </c>
      <c r="F45" s="158">
        <f>D45*E45</f>
        <v>0</v>
      </c>
    </row>
    <row r="46" spans="1:6">
      <c r="A46" s="55"/>
      <c r="B46" s="157"/>
      <c r="C46" s="17"/>
      <c r="D46" s="17"/>
      <c r="E46" s="208"/>
      <c r="F46" s="158"/>
    </row>
    <row r="47" spans="1:6" ht="162.5">
      <c r="A47" s="148" t="s">
        <v>51</v>
      </c>
      <c r="B47" s="85" t="s">
        <v>57</v>
      </c>
      <c r="C47" s="17"/>
      <c r="D47" s="17"/>
      <c r="E47" s="198"/>
      <c r="F47" s="150"/>
    </row>
    <row r="48" spans="1:6">
      <c r="A48" s="66"/>
      <c r="B48" s="153" t="s">
        <v>58</v>
      </c>
      <c r="C48" s="86" t="s">
        <v>59</v>
      </c>
      <c r="D48" s="87">
        <v>7</v>
      </c>
      <c r="E48" s="188">
        <v>0</v>
      </c>
      <c r="F48" s="150">
        <f>D48*E48</f>
        <v>0</v>
      </c>
    </row>
    <row r="49" spans="1:6" s="48" customFormat="1">
      <c r="A49" s="55"/>
      <c r="B49" s="161"/>
      <c r="C49" s="17"/>
      <c r="D49" s="17"/>
      <c r="E49" s="203"/>
      <c r="F49" s="159"/>
    </row>
    <row r="50" spans="1:6" s="48" customFormat="1" ht="27" customHeight="1" thickBot="1">
      <c r="A50" s="162"/>
      <c r="B50" s="65" t="s">
        <v>115</v>
      </c>
      <c r="C50" s="47"/>
      <c r="D50" s="47"/>
      <c r="E50" s="204"/>
      <c r="F50" s="163">
        <f>SUM(F6:F49)</f>
        <v>0</v>
      </c>
    </row>
    <row r="51" spans="1:6" s="48" customFormat="1" ht="27" customHeight="1" thickTop="1">
      <c r="A51" s="164"/>
      <c r="B51" s="67"/>
      <c r="C51" s="42"/>
      <c r="D51" s="42"/>
      <c r="E51" s="205"/>
      <c r="F51" s="159"/>
    </row>
    <row r="52" spans="1:6">
      <c r="B52" s="165"/>
      <c r="E52" s="206"/>
    </row>
    <row r="53" spans="1:6">
      <c r="B53" s="167"/>
      <c r="E53" s="206"/>
    </row>
    <row r="54" spans="1:6">
      <c r="E54" s="206"/>
    </row>
    <row r="55" spans="1:6">
      <c r="B55" s="168"/>
      <c r="E55" s="206"/>
    </row>
    <row r="56" spans="1:6">
      <c r="E56" s="206"/>
    </row>
    <row r="57" spans="1:6">
      <c r="B57" s="85"/>
      <c r="E57" s="206"/>
    </row>
    <row r="58" spans="1:6">
      <c r="B58" s="85"/>
      <c r="E58" s="206"/>
    </row>
    <row r="59" spans="1:6">
      <c r="B59" s="85"/>
      <c r="E59" s="206"/>
    </row>
    <row r="60" spans="1:6">
      <c r="E60" s="206"/>
    </row>
    <row r="61" spans="1:6">
      <c r="E61" s="206"/>
    </row>
    <row r="62" spans="1:6">
      <c r="E62" s="206"/>
    </row>
    <row r="63" spans="1:6">
      <c r="E63" s="206"/>
    </row>
    <row r="64" spans="1:6">
      <c r="E64" s="206"/>
    </row>
    <row r="65" spans="5:5">
      <c r="E65" s="206"/>
    </row>
    <row r="66" spans="5:5">
      <c r="E66" s="206"/>
    </row>
    <row r="67" spans="5:5">
      <c r="E67" s="206"/>
    </row>
    <row r="68" spans="5:5">
      <c r="E68" s="206"/>
    </row>
    <row r="69" spans="5:5">
      <c r="E69" s="206"/>
    </row>
    <row r="70" spans="5:5">
      <c r="E70" s="206"/>
    </row>
    <row r="71" spans="5:5">
      <c r="E71" s="206"/>
    </row>
    <row r="72" spans="5:5">
      <c r="E72" s="206"/>
    </row>
    <row r="73" spans="5:5">
      <c r="E73" s="206"/>
    </row>
    <row r="74" spans="5:5">
      <c r="E74" s="206"/>
    </row>
    <row r="75" spans="5:5">
      <c r="E75" s="206"/>
    </row>
  </sheetData>
  <sheetProtection algorithmName="SHA-512" hashValue="mrEEIwpOEzityLXEQ9SwpLPG7r3uIvlS8Pk3RwMo4nsxNA1wjgrGaws/sM9EWJ1V0+xDZ8Nq9NkQGl4FFfAouA==" saltValue="XcDT3/jpTHjIF92F0MK6LA==" spinCount="100000" sheet="1"/>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3" orientation="portrait" r:id="rId1"/>
  <headerFooter>
    <oddHeader>&amp;LNačrt PZI št. 20/05-2026&amp;CObjekt: STAVBA S&amp;RInvestitor: ZTM</oddHeader>
    <oddFooter>&amp;CB. Vodovod in kanalizacija&amp;R&amp;P</oddFooter>
  </headerFooter>
  <rowBreaks count="2" manualBreakCount="2">
    <brk id="14" max="5" man="1"/>
    <brk id="3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A27C-2F48-44F0-9E3A-1ECA37D4B959}">
  <sheetPr>
    <tabColor rgb="FF0070C0"/>
  </sheetPr>
  <dimension ref="A1:F55"/>
  <sheetViews>
    <sheetView view="pageBreakPreview" zoomScaleNormal="115" zoomScaleSheetLayoutView="100" workbookViewId="0">
      <selection activeCell="F10" sqref="F10"/>
    </sheetView>
  </sheetViews>
  <sheetFormatPr defaultColWidth="9.08984375" defaultRowHeight="14"/>
  <cols>
    <col min="1" max="1" width="4.36328125" style="52" customWidth="1"/>
    <col min="2" max="2" width="47.36328125" style="18" customWidth="1"/>
    <col min="3" max="3" width="5.6328125" style="18" customWidth="1"/>
    <col min="4" max="4" width="5.90625" style="18" customWidth="1"/>
    <col min="5" max="5" width="14" style="192" customWidth="1"/>
    <col min="6" max="6" width="15.54296875" style="155" customWidth="1"/>
    <col min="7" max="7" width="103.90625" style="18" bestFit="1" customWidth="1"/>
    <col min="8" max="16384" width="9.08984375" style="18"/>
  </cols>
  <sheetData>
    <row r="1" spans="1:6" s="48" customFormat="1" ht="13">
      <c r="A1" s="222" t="s">
        <v>0</v>
      </c>
      <c r="B1" s="217" t="s">
        <v>1</v>
      </c>
      <c r="C1" s="219" t="s">
        <v>2</v>
      </c>
      <c r="D1" s="219" t="s">
        <v>3</v>
      </c>
      <c r="E1" s="199" t="s">
        <v>23</v>
      </c>
      <c r="F1" s="143" t="s">
        <v>4</v>
      </c>
    </row>
    <row r="2" spans="1:6" s="48" customFormat="1" ht="13">
      <c r="A2" s="216"/>
      <c r="B2" s="218"/>
      <c r="C2" s="218"/>
      <c r="D2" s="218"/>
      <c r="E2" s="200" t="s">
        <v>2</v>
      </c>
      <c r="F2" s="144" t="s">
        <v>24</v>
      </c>
    </row>
    <row r="3" spans="1:6" s="48" customFormat="1" ht="13">
      <c r="A3" s="49"/>
      <c r="B3" s="50"/>
      <c r="C3" s="19"/>
      <c r="D3" s="19"/>
      <c r="E3" s="201"/>
      <c r="F3" s="145"/>
    </row>
    <row r="4" spans="1:6" s="48" customFormat="1" ht="27" customHeight="1" thickBot="1">
      <c r="A4" s="68" t="s">
        <v>107</v>
      </c>
      <c r="B4" s="63" t="s">
        <v>54</v>
      </c>
      <c r="C4" s="43"/>
      <c r="D4" s="43"/>
      <c r="E4" s="202"/>
      <c r="F4" s="147"/>
    </row>
    <row r="5" spans="1:6" s="48" customFormat="1">
      <c r="A5" s="66"/>
      <c r="C5" s="42"/>
      <c r="D5" s="42"/>
      <c r="E5" s="210"/>
      <c r="F5" s="146"/>
    </row>
    <row r="6" spans="1:6" s="48" customFormat="1" ht="68.25" customHeight="1">
      <c r="A6" s="148" t="s">
        <v>5</v>
      </c>
      <c r="B6" s="149" t="s">
        <v>56</v>
      </c>
      <c r="C6" s="17"/>
      <c r="D6" s="53"/>
      <c r="E6" s="212"/>
      <c r="F6" s="151"/>
    </row>
    <row r="7" spans="1:6" s="48" customFormat="1">
      <c r="A7" s="148"/>
      <c r="B7" s="149" t="s">
        <v>90</v>
      </c>
      <c r="C7" s="17"/>
      <c r="D7" s="53"/>
      <c r="E7" s="212"/>
      <c r="F7" s="151"/>
    </row>
    <row r="8" spans="1:6" s="48" customFormat="1">
      <c r="A8" s="148"/>
      <c r="B8" s="149" t="s">
        <v>94</v>
      </c>
      <c r="C8" s="17" t="s">
        <v>55</v>
      </c>
      <c r="D8" s="53">
        <v>1</v>
      </c>
      <c r="E8" s="190">
        <v>0</v>
      </c>
      <c r="F8" s="150">
        <f>SUM(D8*E8)</f>
        <v>0</v>
      </c>
    </row>
    <row r="9" spans="1:6" s="48" customFormat="1">
      <c r="A9" s="66"/>
      <c r="C9" s="42"/>
      <c r="D9" s="42"/>
      <c r="E9" s="210"/>
      <c r="F9" s="146"/>
    </row>
    <row r="10" spans="1:6" s="48" customFormat="1" ht="37.5">
      <c r="A10" s="148" t="s">
        <v>7</v>
      </c>
      <c r="B10" s="149" t="s">
        <v>89</v>
      </c>
      <c r="C10" s="17"/>
      <c r="D10" s="53"/>
      <c r="E10" s="211"/>
      <c r="F10" s="152"/>
    </row>
    <row r="11" spans="1:6" s="48" customFormat="1">
      <c r="A11" s="148"/>
      <c r="B11" s="149" t="s">
        <v>95</v>
      </c>
      <c r="C11" s="17" t="s">
        <v>19</v>
      </c>
      <c r="D11" s="53">
        <v>1</v>
      </c>
      <c r="E11" s="190">
        <v>0</v>
      </c>
      <c r="F11" s="150">
        <f>SUM(D11*E11)</f>
        <v>0</v>
      </c>
    </row>
    <row r="12" spans="1:6" s="48" customFormat="1">
      <c r="A12" s="66"/>
      <c r="B12" s="149"/>
      <c r="C12" s="17"/>
      <c r="D12" s="53"/>
      <c r="E12" s="198"/>
      <c r="F12" s="150"/>
    </row>
    <row r="13" spans="1:6" s="48" customFormat="1" ht="62.5">
      <c r="A13" s="148" t="s">
        <v>8</v>
      </c>
      <c r="B13" s="149" t="s">
        <v>96</v>
      </c>
    </row>
    <row r="14" spans="1:6" s="48" customFormat="1">
      <c r="A14" s="66"/>
      <c r="B14" s="149" t="s">
        <v>97</v>
      </c>
      <c r="C14" s="17" t="s">
        <v>6</v>
      </c>
      <c r="D14" s="53">
        <v>1</v>
      </c>
      <c r="E14" s="185">
        <v>0</v>
      </c>
      <c r="F14" s="150">
        <f>D14*E14</f>
        <v>0</v>
      </c>
    </row>
    <row r="15" spans="1:6" s="48" customFormat="1">
      <c r="A15" s="66"/>
      <c r="B15" s="149"/>
      <c r="C15" s="17"/>
      <c r="D15" s="53"/>
      <c r="E15" s="198"/>
      <c r="F15" s="150"/>
    </row>
    <row r="16" spans="1:6" s="48" customFormat="1" ht="50">
      <c r="A16" s="148" t="s">
        <v>9</v>
      </c>
      <c r="B16" s="149" t="s">
        <v>111</v>
      </c>
      <c r="C16" s="48" t="s">
        <v>6</v>
      </c>
      <c r="D16" s="17">
        <v>4</v>
      </c>
      <c r="E16" s="189">
        <v>0</v>
      </c>
      <c r="F16" s="150">
        <f>D16*E16</f>
        <v>0</v>
      </c>
    </row>
    <row r="17" spans="1:6" s="48" customFormat="1" ht="25">
      <c r="A17" s="66"/>
      <c r="B17" s="149" t="s">
        <v>112</v>
      </c>
      <c r="C17" s="17"/>
      <c r="D17" s="53"/>
      <c r="E17" s="198"/>
      <c r="F17" s="150"/>
    </row>
    <row r="18" spans="1:6" s="48" customFormat="1">
      <c r="A18" s="66"/>
      <c r="C18" s="42"/>
      <c r="D18" s="42"/>
      <c r="E18" s="210"/>
      <c r="F18" s="146"/>
    </row>
    <row r="19" spans="1:6" s="48" customFormat="1" ht="162.5">
      <c r="A19" s="148" t="s">
        <v>10</v>
      </c>
      <c r="B19" s="85" t="s">
        <v>57</v>
      </c>
      <c r="C19" s="17"/>
      <c r="D19" s="17"/>
      <c r="E19" s="198"/>
      <c r="F19" s="150"/>
    </row>
    <row r="20" spans="1:6" s="48" customFormat="1">
      <c r="A20" s="66"/>
      <c r="B20" s="153" t="s">
        <v>58</v>
      </c>
      <c r="C20" s="86" t="s">
        <v>59</v>
      </c>
      <c r="D20" s="87">
        <v>5</v>
      </c>
      <c r="E20" s="185">
        <v>0</v>
      </c>
      <c r="F20" s="150">
        <f>D20*E20</f>
        <v>0</v>
      </c>
    </row>
    <row r="21" spans="1:6" s="48" customFormat="1" ht="12.5">
      <c r="A21" s="148"/>
      <c r="B21" s="149"/>
      <c r="C21" s="17"/>
      <c r="D21" s="53"/>
      <c r="F21" s="150"/>
    </row>
    <row r="22" spans="1:6" s="48" customFormat="1" ht="27" customHeight="1" thickBot="1">
      <c r="A22" s="64"/>
      <c r="B22" s="65" t="s">
        <v>113</v>
      </c>
      <c r="C22" s="47"/>
      <c r="D22" s="47"/>
      <c r="E22" s="193"/>
      <c r="F22" s="154">
        <f>SUM(F6:F21)</f>
        <v>0</v>
      </c>
    </row>
    <row r="23" spans="1:6" s="48" customFormat="1" ht="14.5" thickTop="1">
      <c r="A23" s="52"/>
      <c r="B23" s="18"/>
      <c r="C23" s="18"/>
      <c r="D23" s="18"/>
      <c r="E23" s="210"/>
      <c r="F23" s="146"/>
    </row>
    <row r="24" spans="1:6">
      <c r="A24" s="66"/>
      <c r="B24" s="67"/>
      <c r="C24" s="42"/>
      <c r="D24" s="42"/>
      <c r="E24" s="210"/>
    </row>
    <row r="25" spans="1:6">
      <c r="A25" s="66"/>
      <c r="C25" s="42"/>
      <c r="D25" s="42"/>
      <c r="E25" s="210"/>
    </row>
    <row r="26" spans="1:6">
      <c r="A26" s="66"/>
      <c r="C26" s="42"/>
      <c r="D26" s="42"/>
      <c r="E26" s="210"/>
    </row>
    <row r="27" spans="1:6">
      <c r="A27" s="55"/>
      <c r="C27" s="17"/>
      <c r="D27" s="17"/>
      <c r="E27" s="210"/>
    </row>
    <row r="28" spans="1:6">
      <c r="E28" s="210"/>
    </row>
    <row r="29" spans="1:6">
      <c r="E29" s="210"/>
    </row>
    <row r="30" spans="1:6">
      <c r="E30" s="210"/>
    </row>
    <row r="31" spans="1:6">
      <c r="E31" s="210"/>
    </row>
    <row r="32" spans="1:6">
      <c r="E32" s="210"/>
    </row>
    <row r="33" spans="5:5">
      <c r="E33" s="210"/>
    </row>
    <row r="34" spans="5:5">
      <c r="E34" s="210"/>
    </row>
    <row r="35" spans="5:5">
      <c r="E35" s="210"/>
    </row>
    <row r="36" spans="5:5">
      <c r="E36" s="210"/>
    </row>
    <row r="37" spans="5:5">
      <c r="E37" s="210"/>
    </row>
    <row r="38" spans="5:5">
      <c r="E38" s="210"/>
    </row>
    <row r="39" spans="5:5">
      <c r="E39" s="210"/>
    </row>
    <row r="40" spans="5:5">
      <c r="E40" s="210"/>
    </row>
    <row r="41" spans="5:5">
      <c r="E41" s="210"/>
    </row>
    <row r="42" spans="5:5">
      <c r="E42" s="210"/>
    </row>
    <row r="43" spans="5:5">
      <c r="E43" s="210"/>
    </row>
    <row r="44" spans="5:5">
      <c r="E44" s="210"/>
    </row>
    <row r="45" spans="5:5">
      <c r="E45" s="210"/>
    </row>
    <row r="46" spans="5:5">
      <c r="E46" s="210"/>
    </row>
    <row r="47" spans="5:5">
      <c r="E47" s="210"/>
    </row>
    <row r="48" spans="5:5">
      <c r="E48" s="210"/>
    </row>
    <row r="49" spans="5:5">
      <c r="E49" s="210"/>
    </row>
    <row r="50" spans="5:5">
      <c r="E50" s="210"/>
    </row>
    <row r="51" spans="5:5">
      <c r="E51" s="210"/>
    </row>
    <row r="52" spans="5:5">
      <c r="E52" s="210"/>
    </row>
    <row r="53" spans="5:5">
      <c r="E53" s="210"/>
    </row>
    <row r="54" spans="5:5">
      <c r="E54" s="210"/>
    </row>
    <row r="55" spans="5:5">
      <c r="E55" s="210"/>
    </row>
  </sheetData>
  <sheetProtection algorithmName="SHA-512" hashValue="4biocaQmJGaqmnrdlML7SC4jWAxf9bfWoOc++IZk1ZyBZcoZ3fyPcA1//3kCZC+REA7HDmLXZp2lR46BR8h20A==" saltValue="BpRHEfjZcq+cqRuMvJiYOw==" spinCount="100000" sheet="1"/>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5" orientation="portrait" r:id="rId1"/>
  <headerFooter>
    <oddHeader>&amp;LNačrt PZI št. 20/05-2026&amp;CObjekt: STAVBA S&amp;RInvestitor: ZTM</oddHeader>
    <oddFooter>&amp;CC.1 Prezračevanje</oddFooter>
  </headerFooter>
  <rowBreaks count="1" manualBreakCount="1">
    <brk id="1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0DBDF-4B42-4F36-B5D1-A38B52D4E7F2}">
  <sheetPr>
    <tabColor rgb="FF0070C0"/>
  </sheetPr>
  <dimension ref="A1:F55"/>
  <sheetViews>
    <sheetView view="pageBreakPreview" zoomScaleNormal="115" zoomScaleSheetLayoutView="100" workbookViewId="0">
      <selection activeCell="E6" sqref="E6"/>
    </sheetView>
  </sheetViews>
  <sheetFormatPr defaultColWidth="9.08984375" defaultRowHeight="14"/>
  <cols>
    <col min="1" max="1" width="4.36328125" style="52" customWidth="1"/>
    <col min="2" max="2" width="47.36328125" style="18" customWidth="1"/>
    <col min="3" max="3" width="5.6328125" style="18" customWidth="1"/>
    <col min="4" max="4" width="5.90625" style="18" customWidth="1"/>
    <col min="5" max="5" width="14" style="192" customWidth="1"/>
    <col min="6" max="6" width="15.54296875" style="155" customWidth="1"/>
    <col min="7" max="7" width="103.90625" style="18" bestFit="1" customWidth="1"/>
    <col min="8" max="16384" width="9.08984375" style="18"/>
  </cols>
  <sheetData>
    <row r="1" spans="1:6" s="48" customFormat="1" ht="13">
      <c r="A1" s="222" t="s">
        <v>0</v>
      </c>
      <c r="B1" s="217" t="s">
        <v>1</v>
      </c>
      <c r="C1" s="219" t="s">
        <v>2</v>
      </c>
      <c r="D1" s="219" t="s">
        <v>3</v>
      </c>
      <c r="E1" s="199" t="s">
        <v>23</v>
      </c>
      <c r="F1" s="143" t="s">
        <v>4</v>
      </c>
    </row>
    <row r="2" spans="1:6" s="48" customFormat="1" ht="13">
      <c r="A2" s="216"/>
      <c r="B2" s="218"/>
      <c r="C2" s="218"/>
      <c r="D2" s="218"/>
      <c r="E2" s="200" t="s">
        <v>2</v>
      </c>
      <c r="F2" s="144" t="s">
        <v>24</v>
      </c>
    </row>
    <row r="3" spans="1:6" s="48" customFormat="1" ht="13">
      <c r="A3" s="49"/>
      <c r="B3" s="50"/>
      <c r="C3" s="19"/>
      <c r="D3" s="19"/>
      <c r="E3" s="201"/>
      <c r="F3" s="145"/>
    </row>
    <row r="4" spans="1:6" s="48" customFormat="1" ht="27" customHeight="1" thickBot="1">
      <c r="A4" s="68" t="s">
        <v>108</v>
      </c>
      <c r="B4" s="63" t="s">
        <v>54</v>
      </c>
      <c r="C4" s="43"/>
      <c r="D4" s="43"/>
      <c r="E4" s="202"/>
      <c r="F4" s="147"/>
    </row>
    <row r="5" spans="1:6" s="48" customFormat="1">
      <c r="A5" s="66"/>
      <c r="C5" s="42"/>
      <c r="D5" s="42"/>
      <c r="E5" s="210"/>
      <c r="F5" s="146"/>
    </row>
    <row r="6" spans="1:6" s="48" customFormat="1" ht="68.25" customHeight="1">
      <c r="A6" s="148" t="s">
        <v>5</v>
      </c>
      <c r="B6" s="149" t="s">
        <v>56</v>
      </c>
      <c r="C6" s="17"/>
      <c r="D6" s="53"/>
      <c r="E6" s="212"/>
      <c r="F6" s="151"/>
    </row>
    <row r="7" spans="1:6" s="48" customFormat="1">
      <c r="A7" s="148"/>
      <c r="B7" s="149" t="s">
        <v>90</v>
      </c>
      <c r="C7" s="17"/>
      <c r="D7" s="53"/>
      <c r="E7" s="212"/>
      <c r="F7" s="151"/>
    </row>
    <row r="8" spans="1:6" s="48" customFormat="1">
      <c r="A8" s="148"/>
      <c r="B8" s="149" t="s">
        <v>94</v>
      </c>
      <c r="C8" s="17" t="s">
        <v>55</v>
      </c>
      <c r="D8" s="53">
        <v>1</v>
      </c>
      <c r="E8" s="190">
        <v>0</v>
      </c>
      <c r="F8" s="150">
        <f>SUM(D8*E8)</f>
        <v>0</v>
      </c>
    </row>
    <row r="9" spans="1:6" s="48" customFormat="1">
      <c r="A9" s="66"/>
      <c r="C9" s="42"/>
      <c r="D9" s="42"/>
      <c r="E9" s="210"/>
      <c r="F9" s="146"/>
    </row>
    <row r="10" spans="1:6" s="48" customFormat="1" ht="37.5">
      <c r="A10" s="148" t="s">
        <v>7</v>
      </c>
      <c r="B10" s="149" t="s">
        <v>89</v>
      </c>
      <c r="C10" s="17"/>
      <c r="D10" s="53"/>
      <c r="E10" s="211"/>
      <c r="F10" s="152"/>
    </row>
    <row r="11" spans="1:6" s="48" customFormat="1">
      <c r="A11" s="148"/>
      <c r="B11" s="149" t="s">
        <v>95</v>
      </c>
      <c r="C11" s="17" t="s">
        <v>19</v>
      </c>
      <c r="D11" s="53">
        <v>1</v>
      </c>
      <c r="E11" s="190">
        <v>0</v>
      </c>
      <c r="F11" s="150">
        <f>SUM(D11*E11)</f>
        <v>0</v>
      </c>
    </row>
    <row r="12" spans="1:6" s="48" customFormat="1">
      <c r="A12" s="66"/>
      <c r="B12" s="149"/>
      <c r="C12" s="17"/>
      <c r="D12" s="53"/>
      <c r="E12" s="198"/>
      <c r="F12" s="150"/>
    </row>
    <row r="13" spans="1:6" s="48" customFormat="1" ht="62.5">
      <c r="A13" s="148" t="s">
        <v>8</v>
      </c>
      <c r="B13" s="149" t="s">
        <v>96</v>
      </c>
    </row>
    <row r="14" spans="1:6" s="48" customFormat="1">
      <c r="A14" s="66"/>
      <c r="B14" s="149" t="s">
        <v>97</v>
      </c>
      <c r="C14" s="17" t="s">
        <v>6</v>
      </c>
      <c r="D14" s="53">
        <v>1</v>
      </c>
      <c r="E14" s="185">
        <v>0</v>
      </c>
      <c r="F14" s="150">
        <f>D14*E14</f>
        <v>0</v>
      </c>
    </row>
    <row r="15" spans="1:6" s="48" customFormat="1">
      <c r="A15" s="66"/>
      <c r="B15" s="149"/>
      <c r="C15" s="17"/>
      <c r="D15" s="53"/>
      <c r="E15" s="198"/>
      <c r="F15" s="150"/>
    </row>
    <row r="16" spans="1:6" s="48" customFormat="1" ht="50">
      <c r="A16" s="148" t="s">
        <v>9</v>
      </c>
      <c r="B16" s="149" t="s">
        <v>111</v>
      </c>
      <c r="C16" s="48" t="s">
        <v>6</v>
      </c>
      <c r="D16" s="17">
        <v>6</v>
      </c>
      <c r="E16" s="189">
        <v>0</v>
      </c>
      <c r="F16" s="150">
        <f>D16*E16</f>
        <v>0</v>
      </c>
    </row>
    <row r="17" spans="1:6" s="48" customFormat="1" ht="25">
      <c r="A17" s="66"/>
      <c r="B17" s="149" t="s">
        <v>112</v>
      </c>
      <c r="C17" s="17"/>
      <c r="D17" s="53"/>
      <c r="E17" s="198"/>
      <c r="F17" s="150"/>
    </row>
    <row r="18" spans="1:6" s="48" customFormat="1">
      <c r="A18" s="66"/>
      <c r="C18" s="42"/>
      <c r="D18" s="42"/>
      <c r="E18" s="210"/>
      <c r="F18" s="146"/>
    </row>
    <row r="19" spans="1:6" s="48" customFormat="1" ht="162.5">
      <c r="A19" s="148" t="s">
        <v>10</v>
      </c>
      <c r="B19" s="85" t="s">
        <v>57</v>
      </c>
      <c r="C19" s="17"/>
      <c r="D19" s="17"/>
      <c r="E19" s="198"/>
      <c r="F19" s="150"/>
    </row>
    <row r="20" spans="1:6" s="48" customFormat="1">
      <c r="A20" s="66"/>
      <c r="B20" s="153" t="s">
        <v>58</v>
      </c>
      <c r="C20" s="86" t="s">
        <v>59</v>
      </c>
      <c r="D20" s="87">
        <v>5</v>
      </c>
      <c r="E20" s="185">
        <v>0</v>
      </c>
      <c r="F20" s="150">
        <f>D20*E20</f>
        <v>0</v>
      </c>
    </row>
    <row r="21" spans="1:6" s="48" customFormat="1" ht="12.5">
      <c r="A21" s="148"/>
      <c r="B21" s="149"/>
      <c r="C21" s="17"/>
      <c r="D21" s="53"/>
      <c r="F21" s="150"/>
    </row>
    <row r="22" spans="1:6" s="48" customFormat="1" ht="27" customHeight="1" thickBot="1">
      <c r="A22" s="64"/>
      <c r="B22" s="65" t="s">
        <v>114</v>
      </c>
      <c r="C22" s="47"/>
      <c r="D22" s="47"/>
      <c r="E22" s="193"/>
      <c r="F22" s="154">
        <f>SUM(F6:F21)</f>
        <v>0</v>
      </c>
    </row>
    <row r="23" spans="1:6" s="48" customFormat="1" ht="14.5" thickTop="1">
      <c r="A23" s="52"/>
      <c r="B23" s="18"/>
      <c r="C23" s="18"/>
      <c r="D23" s="18"/>
      <c r="E23" s="210"/>
      <c r="F23" s="146"/>
    </row>
    <row r="24" spans="1:6">
      <c r="A24" s="66"/>
      <c r="B24" s="67"/>
      <c r="C24" s="42"/>
      <c r="D24" s="42"/>
      <c r="E24" s="210"/>
    </row>
    <row r="25" spans="1:6">
      <c r="A25" s="66"/>
      <c r="C25" s="42"/>
      <c r="D25" s="42"/>
      <c r="E25" s="210"/>
    </row>
    <row r="26" spans="1:6">
      <c r="A26" s="66"/>
      <c r="C26" s="42"/>
      <c r="D26" s="42"/>
      <c r="E26" s="210"/>
    </row>
    <row r="27" spans="1:6">
      <c r="A27" s="55"/>
      <c r="C27" s="17"/>
      <c r="D27" s="17"/>
      <c r="E27" s="210"/>
    </row>
    <row r="28" spans="1:6">
      <c r="E28" s="210"/>
    </row>
    <row r="29" spans="1:6">
      <c r="E29" s="210"/>
    </row>
    <row r="30" spans="1:6">
      <c r="E30" s="210"/>
    </row>
    <row r="31" spans="1:6">
      <c r="E31" s="210"/>
    </row>
    <row r="32" spans="1:6">
      <c r="E32" s="210"/>
    </row>
    <row r="33" spans="5:5">
      <c r="E33" s="210"/>
    </row>
    <row r="34" spans="5:5">
      <c r="E34" s="210"/>
    </row>
    <row r="35" spans="5:5">
      <c r="E35" s="210"/>
    </row>
    <row r="36" spans="5:5">
      <c r="E36" s="210"/>
    </row>
    <row r="37" spans="5:5">
      <c r="E37" s="210"/>
    </row>
    <row r="38" spans="5:5">
      <c r="E38" s="210"/>
    </row>
    <row r="39" spans="5:5">
      <c r="E39" s="210"/>
    </row>
    <row r="40" spans="5:5">
      <c r="E40" s="210"/>
    </row>
    <row r="41" spans="5:5">
      <c r="E41" s="210"/>
    </row>
    <row r="42" spans="5:5">
      <c r="E42" s="210"/>
    </row>
    <row r="43" spans="5:5">
      <c r="E43" s="210"/>
    </row>
    <row r="44" spans="5:5">
      <c r="E44" s="210"/>
    </row>
    <row r="45" spans="5:5">
      <c r="E45" s="210"/>
    </row>
    <row r="46" spans="5:5">
      <c r="E46" s="210"/>
    </row>
    <row r="47" spans="5:5">
      <c r="E47" s="210"/>
    </row>
    <row r="48" spans="5:5">
      <c r="E48" s="210"/>
    </row>
    <row r="49" spans="5:5">
      <c r="E49" s="210"/>
    </row>
    <row r="50" spans="5:5">
      <c r="E50" s="210"/>
    </row>
    <row r="51" spans="5:5">
      <c r="E51" s="210"/>
    </row>
    <row r="52" spans="5:5">
      <c r="E52" s="210"/>
    </row>
    <row r="53" spans="5:5">
      <c r="E53" s="210"/>
    </row>
    <row r="54" spans="5:5">
      <c r="E54" s="210"/>
    </row>
    <row r="55" spans="5:5">
      <c r="E55" s="210"/>
    </row>
  </sheetData>
  <sheetProtection algorithmName="SHA-512" hashValue="byPEkrqdhqC8+A+TH3cRiUxycw6xVEDmVkgTGmMqA8Uqurw591HPPaKSCY3SXqLm9g7wBLr8pOC+4hlc8BGZsw==" saltValue="cR2aMQlAy6O30VmJtIW/MQ==" spinCount="100000" sheet="1"/>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5" orientation="portrait" r:id="rId1"/>
  <headerFooter>
    <oddHeader>&amp;LNačrt PZI št. 20/05-2026&amp;CObjekt: STAVBA S&amp;RInvestitor: ZTM</oddHeader>
    <oddFooter>&amp;CC.2 Prezračevanje</oddFooter>
  </headerFooter>
  <rowBreaks count="1" manualBreakCount="1">
    <brk id="17" max="5" man="1"/>
  </rowBreaks>
  <colBreaks count="1" manualBreakCount="1">
    <brk id="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ACDA5-0F12-400F-8B17-E7275D6E431B}">
  <sheetPr>
    <tabColor rgb="FF0070C0"/>
  </sheetPr>
  <dimension ref="A1:G68"/>
  <sheetViews>
    <sheetView view="pageBreakPreview" topLeftCell="A14" zoomScaleNormal="115" zoomScaleSheetLayoutView="100" workbookViewId="0">
      <selection activeCell="E30" sqref="E30"/>
    </sheetView>
  </sheetViews>
  <sheetFormatPr defaultColWidth="9.08984375" defaultRowHeight="14"/>
  <cols>
    <col min="1" max="1" width="4.36328125" style="52" customWidth="1"/>
    <col min="2" max="2" width="47.36328125" style="18" customWidth="1"/>
    <col min="3" max="3" width="5.6328125" style="18" customWidth="1"/>
    <col min="4" max="4" width="5.90625" style="18" customWidth="1"/>
    <col min="5" max="5" width="14" style="192" customWidth="1"/>
    <col min="6" max="6" width="15.54296875" style="77" customWidth="1"/>
    <col min="7" max="7" width="103.90625" style="18" bestFit="1" customWidth="1"/>
    <col min="8" max="16384" width="9.08984375" style="18"/>
  </cols>
  <sheetData>
    <row r="1" spans="1:7" s="48" customFormat="1" ht="13">
      <c r="A1" s="222" t="s">
        <v>0</v>
      </c>
      <c r="B1" s="217" t="s">
        <v>1</v>
      </c>
      <c r="C1" s="219" t="s">
        <v>2</v>
      </c>
      <c r="D1" s="219" t="s">
        <v>3</v>
      </c>
      <c r="E1" s="199" t="s">
        <v>23</v>
      </c>
      <c r="F1" s="69" t="s">
        <v>4</v>
      </c>
    </row>
    <row r="2" spans="1:7" s="48" customFormat="1" ht="13">
      <c r="A2" s="216"/>
      <c r="B2" s="218"/>
      <c r="C2" s="218"/>
      <c r="D2" s="218"/>
      <c r="E2" s="200" t="s">
        <v>2</v>
      </c>
      <c r="F2" s="70" t="s">
        <v>24</v>
      </c>
    </row>
    <row r="3" spans="1:7" s="48" customFormat="1" ht="13">
      <c r="A3" s="49"/>
      <c r="B3" s="50"/>
      <c r="C3" s="19"/>
      <c r="D3" s="19"/>
      <c r="E3" s="201"/>
      <c r="F3" s="51"/>
    </row>
    <row r="4" spans="1:7" s="48" customFormat="1" ht="26.25" customHeight="1" thickBot="1">
      <c r="A4" s="68" t="s">
        <v>77</v>
      </c>
      <c r="B4" s="63" t="s">
        <v>26</v>
      </c>
      <c r="C4" s="43"/>
      <c r="D4" s="43"/>
      <c r="E4" s="202"/>
      <c r="F4" s="58"/>
    </row>
    <row r="5" spans="1:7" s="48" customFormat="1">
      <c r="A5" s="66"/>
      <c r="B5" s="67"/>
      <c r="C5" s="42"/>
      <c r="D5" s="42"/>
      <c r="E5" s="210"/>
      <c r="F5" s="56"/>
    </row>
    <row r="6" spans="1:7" s="48" customFormat="1" ht="67.5" customHeight="1">
      <c r="A6" s="88" t="s">
        <v>5</v>
      </c>
      <c r="B6" s="142" t="s">
        <v>78</v>
      </c>
      <c r="C6" s="86" t="s">
        <v>6</v>
      </c>
      <c r="D6" s="87">
        <v>1</v>
      </c>
      <c r="E6" s="186">
        <v>0</v>
      </c>
      <c r="F6" s="75">
        <f>D6*E6</f>
        <v>0</v>
      </c>
    </row>
    <row r="7" spans="1:7" s="48" customFormat="1">
      <c r="A7" s="66"/>
      <c r="B7" s="67"/>
      <c r="C7" s="42"/>
      <c r="D7" s="42"/>
      <c r="E7" s="214"/>
      <c r="F7" s="56"/>
    </row>
    <row r="8" spans="1:7" s="48" customFormat="1" ht="50">
      <c r="A8" s="88" t="s">
        <v>7</v>
      </c>
      <c r="B8" s="149" t="s">
        <v>79</v>
      </c>
      <c r="C8" s="86" t="s">
        <v>6</v>
      </c>
      <c r="D8" s="87">
        <v>1</v>
      </c>
      <c r="E8" s="186">
        <v>0</v>
      </c>
      <c r="F8" s="75">
        <f>D8*E8</f>
        <v>0</v>
      </c>
    </row>
    <row r="9" spans="1:7" s="48" customFormat="1">
      <c r="A9" s="66"/>
      <c r="B9" s="67"/>
      <c r="C9" s="42"/>
      <c r="D9" s="42"/>
      <c r="E9" s="214"/>
      <c r="F9" s="75"/>
    </row>
    <row r="10" spans="1:7" s="48" customFormat="1" ht="40.5" customHeight="1">
      <c r="A10" s="55" t="s">
        <v>8</v>
      </c>
      <c r="B10" s="57" t="s">
        <v>80</v>
      </c>
      <c r="C10" s="17" t="s">
        <v>6</v>
      </c>
      <c r="D10" s="53">
        <v>1</v>
      </c>
      <c r="E10" s="187">
        <v>0</v>
      </c>
      <c r="F10" s="75">
        <f>D10*E10</f>
        <v>0</v>
      </c>
      <c r="G10" s="149"/>
    </row>
    <row r="11" spans="1:7" s="48" customFormat="1" ht="12.5">
      <c r="A11" s="177"/>
      <c r="E11" s="197"/>
      <c r="F11" s="176"/>
    </row>
    <row r="12" spans="1:7" s="48" customFormat="1" ht="25">
      <c r="A12" s="55" t="s">
        <v>9</v>
      </c>
      <c r="B12" s="57" t="s">
        <v>81</v>
      </c>
      <c r="C12" s="17" t="s">
        <v>6</v>
      </c>
      <c r="D12" s="53">
        <v>1</v>
      </c>
      <c r="E12" s="187">
        <v>0</v>
      </c>
      <c r="F12" s="75">
        <f>D12*E12</f>
        <v>0</v>
      </c>
    </row>
    <row r="13" spans="1:7" s="48" customFormat="1" ht="12.5">
      <c r="A13" s="55"/>
      <c r="C13" s="17"/>
      <c r="D13" s="53"/>
      <c r="E13" s="213"/>
      <c r="F13" s="75"/>
    </row>
    <row r="14" spans="1:7" s="48" customFormat="1" ht="62.5">
      <c r="A14" s="88" t="s">
        <v>10</v>
      </c>
      <c r="B14" s="85" t="s">
        <v>82</v>
      </c>
      <c r="C14" s="86" t="s">
        <v>6</v>
      </c>
      <c r="D14" s="87">
        <v>1</v>
      </c>
      <c r="E14" s="186">
        <v>0</v>
      </c>
      <c r="F14" s="75">
        <f>D14*E14</f>
        <v>0</v>
      </c>
    </row>
    <row r="15" spans="1:7" s="48" customFormat="1" ht="13">
      <c r="A15" s="49"/>
      <c r="B15" s="156"/>
      <c r="E15" s="197"/>
      <c r="F15" s="75"/>
    </row>
    <row r="16" spans="1:7" s="48" customFormat="1" ht="25">
      <c r="A16" s="55" t="s">
        <v>11</v>
      </c>
      <c r="B16" s="57" t="s">
        <v>83</v>
      </c>
      <c r="C16" s="17" t="s">
        <v>6</v>
      </c>
      <c r="D16" s="53">
        <v>1</v>
      </c>
      <c r="E16" s="191">
        <v>0</v>
      </c>
      <c r="F16" s="75">
        <f>D16*E16</f>
        <v>0</v>
      </c>
    </row>
    <row r="17" spans="1:6" s="48" customFormat="1" ht="12.5">
      <c r="A17" s="55"/>
      <c r="C17" s="17"/>
      <c r="D17" s="53"/>
      <c r="E17" s="213"/>
      <c r="F17" s="75"/>
    </row>
    <row r="18" spans="1:6" s="48" customFormat="1" ht="12.5">
      <c r="A18" s="148" t="s">
        <v>12</v>
      </c>
      <c r="B18" s="149" t="s">
        <v>99</v>
      </c>
      <c r="C18" s="17" t="s">
        <v>6</v>
      </c>
      <c r="D18" s="53">
        <v>1</v>
      </c>
      <c r="E18" s="191">
        <v>0</v>
      </c>
      <c r="F18" s="75">
        <f>D18*E18</f>
        <v>0</v>
      </c>
    </row>
    <row r="19" spans="1:6" s="48" customFormat="1" ht="12.5">
      <c r="A19" s="55"/>
      <c r="C19" s="17"/>
      <c r="D19" s="53"/>
      <c r="E19" s="213"/>
      <c r="F19" s="75"/>
    </row>
    <row r="20" spans="1:6" s="48" customFormat="1" ht="12.5">
      <c r="A20" s="55" t="s">
        <v>13</v>
      </c>
      <c r="B20" s="85" t="s">
        <v>84</v>
      </c>
      <c r="C20" s="17" t="s">
        <v>6</v>
      </c>
      <c r="D20" s="53">
        <v>1</v>
      </c>
      <c r="E20" s="191">
        <v>0</v>
      </c>
      <c r="F20" s="75">
        <f>D20*E20</f>
        <v>0</v>
      </c>
    </row>
    <row r="21" spans="1:6" s="48" customFormat="1" ht="12.5">
      <c r="A21" s="55"/>
      <c r="C21" s="17"/>
      <c r="D21" s="53"/>
      <c r="E21" s="213"/>
      <c r="F21" s="75"/>
    </row>
    <row r="22" spans="1:6" s="48" customFormat="1" ht="25">
      <c r="A22" s="55" t="s">
        <v>14</v>
      </c>
      <c r="B22" s="85" t="s">
        <v>100</v>
      </c>
      <c r="C22" s="17" t="s">
        <v>6</v>
      </c>
      <c r="D22" s="53">
        <v>1</v>
      </c>
      <c r="E22" s="191">
        <v>0</v>
      </c>
      <c r="F22" s="75">
        <f>D22*E22</f>
        <v>0</v>
      </c>
    </row>
    <row r="23" spans="1:6" s="48" customFormat="1" ht="12.5">
      <c r="A23" s="55"/>
      <c r="C23" s="17"/>
      <c r="D23" s="53"/>
      <c r="E23" s="213"/>
      <c r="F23" s="75"/>
    </row>
    <row r="24" spans="1:6" s="48" customFormat="1" ht="12.5">
      <c r="A24" s="55" t="s">
        <v>15</v>
      </c>
      <c r="B24" s="89" t="s">
        <v>85</v>
      </c>
      <c r="C24" s="17" t="s">
        <v>6</v>
      </c>
      <c r="D24" s="53">
        <v>1</v>
      </c>
      <c r="E24" s="191">
        <v>0</v>
      </c>
      <c r="F24" s="75">
        <f>D24*E24</f>
        <v>0</v>
      </c>
    </row>
    <row r="25" spans="1:6" s="48" customFormat="1" ht="12.5">
      <c r="A25" s="55"/>
      <c r="C25" s="17"/>
      <c r="D25" s="53"/>
      <c r="E25" s="213"/>
      <c r="F25" s="75"/>
    </row>
    <row r="26" spans="1:6" s="48" customFormat="1" ht="12.5">
      <c r="A26" s="55" t="s">
        <v>16</v>
      </c>
      <c r="B26" s="57" t="s">
        <v>86</v>
      </c>
      <c r="C26" s="17" t="s">
        <v>6</v>
      </c>
      <c r="D26" s="53">
        <v>1</v>
      </c>
      <c r="E26" s="191">
        <v>0</v>
      </c>
      <c r="F26" s="75">
        <f>D26*E26</f>
        <v>0</v>
      </c>
    </row>
    <row r="27" spans="1:6" s="48" customFormat="1" ht="12.5">
      <c r="A27" s="55"/>
      <c r="B27" s="57"/>
      <c r="C27" s="17"/>
      <c r="D27" s="53"/>
      <c r="E27" s="213"/>
      <c r="F27" s="75"/>
    </row>
    <row r="28" spans="1:6" s="48" customFormat="1" ht="12.5">
      <c r="A28" s="55" t="s">
        <v>17</v>
      </c>
      <c r="B28" s="57" t="s">
        <v>87</v>
      </c>
      <c r="C28" s="17" t="s">
        <v>6</v>
      </c>
      <c r="D28" s="53">
        <v>1</v>
      </c>
      <c r="E28" s="191">
        <v>0</v>
      </c>
      <c r="F28" s="75">
        <f>D28*E28</f>
        <v>0</v>
      </c>
    </row>
    <row r="29" spans="1:6" s="48" customFormat="1" ht="12.5">
      <c r="A29" s="55"/>
      <c r="B29" s="57"/>
      <c r="C29" s="17"/>
      <c r="D29" s="53"/>
      <c r="E29" s="213"/>
      <c r="F29" s="75"/>
    </row>
    <row r="30" spans="1:6" s="48" customFormat="1" ht="12.5">
      <c r="A30" s="55" t="s">
        <v>48</v>
      </c>
      <c r="B30" s="57" t="s">
        <v>88</v>
      </c>
      <c r="C30" s="17" t="s">
        <v>6</v>
      </c>
      <c r="D30" s="53">
        <v>1</v>
      </c>
      <c r="E30" s="191">
        <v>0</v>
      </c>
      <c r="F30" s="75">
        <f>D30*E30</f>
        <v>0</v>
      </c>
    </row>
    <row r="31" spans="1:6" s="48" customFormat="1" ht="13">
      <c r="A31" s="49"/>
      <c r="B31" s="156"/>
      <c r="E31" s="210"/>
      <c r="F31" s="75"/>
    </row>
    <row r="32" spans="1:6" ht="27" customHeight="1" thickBot="1">
      <c r="A32" s="64"/>
      <c r="B32" s="65" t="s">
        <v>93</v>
      </c>
      <c r="C32" s="47"/>
      <c r="D32" s="47"/>
      <c r="E32" s="193"/>
      <c r="F32" s="98">
        <f>SUM(F6:F31)</f>
        <v>0</v>
      </c>
    </row>
    <row r="33" spans="1:6" ht="14.5" thickTop="1">
      <c r="A33" s="66"/>
      <c r="B33" s="67"/>
      <c r="C33" s="42"/>
      <c r="D33" s="42"/>
      <c r="E33" s="210"/>
    </row>
    <row r="34" spans="1:6">
      <c r="A34" s="66"/>
      <c r="B34" s="67"/>
      <c r="C34" s="42"/>
      <c r="D34" s="42"/>
      <c r="E34" s="210"/>
    </row>
    <row r="35" spans="1:6">
      <c r="A35" s="66"/>
      <c r="B35" s="67"/>
      <c r="C35" s="42"/>
      <c r="D35" s="42"/>
      <c r="E35" s="210"/>
    </row>
    <row r="36" spans="1:6">
      <c r="A36" s="66"/>
      <c r="C36" s="42"/>
      <c r="D36" s="42"/>
      <c r="E36" s="210"/>
    </row>
    <row r="37" spans="1:6">
      <c r="A37" s="66"/>
      <c r="B37" s="85"/>
      <c r="C37" s="42"/>
      <c r="D37" s="42"/>
      <c r="E37" s="210"/>
    </row>
    <row r="38" spans="1:6">
      <c r="A38" s="55"/>
      <c r="B38" s="79"/>
      <c r="C38" s="17"/>
      <c r="D38" s="17"/>
      <c r="E38" s="198"/>
      <c r="F38" s="56"/>
    </row>
    <row r="39" spans="1:6">
      <c r="A39" s="66"/>
      <c r="C39" s="42"/>
      <c r="D39" s="42"/>
      <c r="E39" s="210"/>
    </row>
    <row r="40" spans="1:6">
      <c r="A40" s="55"/>
      <c r="B40" s="89"/>
      <c r="C40" s="17"/>
      <c r="D40" s="17"/>
      <c r="E40" s="210"/>
    </row>
    <row r="41" spans="1:6">
      <c r="E41" s="210"/>
    </row>
    <row r="42" spans="1:6">
      <c r="B42" s="89"/>
      <c r="E42" s="210"/>
    </row>
    <row r="43" spans="1:6">
      <c r="E43" s="210"/>
    </row>
    <row r="44" spans="1:6">
      <c r="B44" s="57"/>
      <c r="E44" s="210"/>
    </row>
    <row r="45" spans="1:6">
      <c r="E45" s="210"/>
    </row>
    <row r="46" spans="1:6">
      <c r="B46" s="57"/>
      <c r="E46" s="210"/>
    </row>
    <row r="47" spans="1:6">
      <c r="E47" s="210"/>
    </row>
    <row r="48" spans="1:6">
      <c r="B48" s="57"/>
      <c r="E48" s="210"/>
    </row>
    <row r="49" spans="5:5">
      <c r="E49" s="210"/>
    </row>
    <row r="50" spans="5:5">
      <c r="E50" s="210"/>
    </row>
    <row r="51" spans="5:5">
      <c r="E51" s="210"/>
    </row>
    <row r="52" spans="5:5">
      <c r="E52" s="210"/>
    </row>
    <row r="53" spans="5:5">
      <c r="E53" s="210"/>
    </row>
    <row r="54" spans="5:5">
      <c r="E54" s="210"/>
    </row>
    <row r="55" spans="5:5">
      <c r="E55" s="210"/>
    </row>
    <row r="56" spans="5:5">
      <c r="E56" s="210"/>
    </row>
    <row r="57" spans="5:5">
      <c r="E57" s="210"/>
    </row>
    <row r="58" spans="5:5">
      <c r="E58" s="210"/>
    </row>
    <row r="59" spans="5:5">
      <c r="E59" s="210"/>
    </row>
    <row r="60" spans="5:5">
      <c r="E60" s="210"/>
    </row>
    <row r="61" spans="5:5">
      <c r="E61" s="210"/>
    </row>
    <row r="62" spans="5:5">
      <c r="E62" s="210"/>
    </row>
    <row r="63" spans="5:5">
      <c r="E63" s="210"/>
    </row>
    <row r="64" spans="5:5">
      <c r="E64" s="210"/>
    </row>
    <row r="65" spans="5:5">
      <c r="E65" s="210"/>
    </row>
    <row r="66" spans="5:5">
      <c r="E66" s="210"/>
    </row>
    <row r="67" spans="5:5">
      <c r="E67" s="210"/>
    </row>
    <row r="68" spans="5:5">
      <c r="E68" s="210"/>
    </row>
  </sheetData>
  <sheetProtection algorithmName="SHA-512" hashValue="8Xta6i0wzUJJRbnmGs/CN+7wFQWOPFBf6kGiVhaoMeJveS21861ohvfp2tHp7UiEG04vgVEqcCm+wGxm2NvrTw==" saltValue="JxGE5EVEL0uv/HlaNwDbxw==" spinCount="100000" sheet="1"/>
  <mergeCells count="4">
    <mergeCell ref="A1:A2"/>
    <mergeCell ref="B1:B2"/>
    <mergeCell ref="C1:C2"/>
    <mergeCell ref="D1:D2"/>
  </mergeCells>
  <pageMargins left="0.94488188976377963" right="0.39370078740157483" top="0.55118110236220474" bottom="0.74803149606299213" header="0.31496062992125984" footer="0.31496062992125984"/>
  <pageSetup paperSize="9" scale="95" orientation="portrait" r:id="rId1"/>
  <headerFooter>
    <oddHeader>&amp;LNačrt PZI št. 20/05-2026&amp;CObjekt: STAVBA S&amp;RInvestitor: ZTM</oddHeader>
    <oddFooter>&amp;CD. Splošno</oddFooter>
  </headerFooter>
  <rowBreaks count="1" manualBreakCount="1">
    <brk id="2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NAVODILA</vt:lpstr>
      <vt:lpstr>REKAPIT.-Stroj.</vt:lpstr>
      <vt:lpstr>A.1 Ogrevanje in hlajenje</vt:lpstr>
      <vt:lpstr>A.2 Ogrevanje in hlajenje</vt:lpstr>
      <vt:lpstr>B.1 Vodovod in kanalizacija</vt:lpstr>
      <vt:lpstr>C.1 Prezračevanje</vt:lpstr>
      <vt:lpstr>C.2 Prezračevanje</vt:lpstr>
      <vt:lpstr>D. Splošno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Samo Štajner</cp:lastModifiedBy>
  <cp:lastPrinted>2022-02-06T18:56:41Z</cp:lastPrinted>
  <dcterms:created xsi:type="dcterms:W3CDTF">2010-06-14T09:18:45Z</dcterms:created>
  <dcterms:modified xsi:type="dcterms:W3CDTF">2026-08-12T12:25:44Z</dcterms:modified>
</cp:coreProperties>
</file>